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Z:\Przetargi 2026\Dostawy\PN ..-2026 Dostawa implantów do osteosyntezy\Do ogłoszenia\"/>
    </mc:Choice>
  </mc:AlternateContent>
  <xr:revisionPtr revIDLastSave="0" documentId="13_ncr:1_{CF8F3CAB-2DCF-4518-BDED-195B8E2A1FC3}" xr6:coauthVersionLast="45" xr6:coauthVersionMax="45" xr10:uidLastSave="{00000000-0000-0000-0000-000000000000}"/>
  <bookViews>
    <workbookView xWindow="-120" yWindow="-120" windowWidth="29040" windowHeight="15840" xr2:uid="{00000000-000D-0000-FFFF-FFFF00000000}"/>
  </bookViews>
  <sheets>
    <sheet name="Arkusz1" sheetId="1" r:id="rId1"/>
    <sheet name="afa"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 i="1" l="1"/>
  <c r="I6" i="1"/>
  <c r="J6" i="1"/>
  <c r="G7" i="1"/>
  <c r="I7" i="1"/>
  <c r="J7" i="1"/>
  <c r="G31" i="1"/>
  <c r="I8" i="1" l="1"/>
  <c r="J8" i="1" s="1"/>
  <c r="G9" i="1"/>
  <c r="I9" i="1" s="1"/>
  <c r="J9" i="1" s="1"/>
  <c r="G10" i="1"/>
  <c r="I10" i="1" s="1"/>
  <c r="G11" i="1"/>
  <c r="I11" i="1" s="1"/>
  <c r="I12" i="1"/>
  <c r="G14" i="1"/>
  <c r="G15" i="1"/>
  <c r="I15" i="1"/>
  <c r="G16" i="1"/>
  <c r="I16" i="1" s="1"/>
  <c r="G17" i="1"/>
  <c r="J17" i="1" s="1"/>
  <c r="I17" i="1"/>
  <c r="G18" i="1"/>
  <c r="I18" i="1" s="1"/>
  <c r="I19" i="1"/>
  <c r="I21" i="1"/>
  <c r="I23" i="1"/>
  <c r="I25" i="1"/>
  <c r="I26" i="1"/>
  <c r="G27" i="1"/>
  <c r="I27" i="1"/>
  <c r="I28" i="1"/>
  <c r="I29" i="1"/>
  <c r="I31" i="1"/>
  <c r="I32" i="1"/>
  <c r="J32" i="1" s="1"/>
  <c r="I33" i="1"/>
  <c r="J33" i="1" s="1"/>
  <c r="I34" i="1"/>
  <c r="G40" i="1"/>
  <c r="J41" i="1"/>
  <c r="I41" i="1"/>
  <c r="G42" i="1"/>
  <c r="I42" i="1" s="1"/>
  <c r="G43" i="1"/>
  <c r="I43" i="1" s="1"/>
  <c r="G44" i="1"/>
  <c r="I44" i="1" s="1"/>
  <c r="J44" i="1" s="1"/>
  <c r="G45" i="1"/>
  <c r="I45" i="1"/>
  <c r="J45" i="1"/>
  <c r="G46" i="1"/>
  <c r="G47" i="1"/>
  <c r="I47" i="1" s="1"/>
  <c r="G48" i="1"/>
  <c r="I48" i="1" s="1"/>
  <c r="G49" i="1"/>
  <c r="I49" i="1"/>
  <c r="G50" i="1"/>
  <c r="I50" i="1" s="1"/>
  <c r="G51" i="1"/>
  <c r="I51" i="1" s="1"/>
  <c r="G52" i="1"/>
  <c r="J52" i="1" s="1"/>
  <c r="I52" i="1"/>
  <c r="G53" i="1"/>
  <c r="I53" i="1" s="1"/>
  <c r="G54" i="1"/>
  <c r="G55" i="1"/>
  <c r="I55" i="1"/>
  <c r="G56" i="1"/>
  <c r="I56" i="1" s="1"/>
  <c r="J56" i="1" s="1"/>
  <c r="G57" i="1"/>
  <c r="I57" i="1" s="1"/>
  <c r="G58" i="1"/>
  <c r="I58" i="1" s="1"/>
  <c r="J58" i="1" s="1"/>
  <c r="G59" i="1"/>
  <c r="I59" i="1" s="1"/>
  <c r="G60" i="1"/>
  <c r="I60" i="1"/>
  <c r="J60" i="1"/>
  <c r="G61" i="1"/>
  <c r="G62" i="1"/>
  <c r="G63" i="1"/>
  <c r="I63" i="1" s="1"/>
  <c r="G64" i="1"/>
  <c r="I64" i="1" s="1"/>
  <c r="J64" i="1" s="1"/>
  <c r="G65" i="1"/>
  <c r="I65" i="1" s="1"/>
  <c r="G66" i="1"/>
  <c r="I66" i="1" s="1"/>
  <c r="G67" i="1"/>
  <c r="I67" i="1" s="1"/>
  <c r="G68" i="1"/>
  <c r="I68" i="1" s="1"/>
  <c r="J68" i="1" s="1"/>
  <c r="G69" i="1"/>
  <c r="G70" i="1"/>
  <c r="G71" i="1"/>
  <c r="I71" i="1" s="1"/>
  <c r="G72" i="1"/>
  <c r="I72" i="1" s="1"/>
  <c r="J72" i="1" s="1"/>
  <c r="G73" i="1"/>
  <c r="I73" i="1" s="1"/>
  <c r="G74" i="1"/>
  <c r="I74" i="1" s="1"/>
  <c r="I75" i="1"/>
  <c r="G76" i="1"/>
  <c r="I76" i="1" s="1"/>
  <c r="G77" i="1"/>
  <c r="I77" i="1" s="1"/>
  <c r="G78" i="1"/>
  <c r="G79" i="1"/>
  <c r="I79" i="1"/>
  <c r="G80" i="1"/>
  <c r="I80" i="1" s="1"/>
  <c r="J80" i="1" s="1"/>
  <c r="G81" i="1"/>
  <c r="I81" i="1" s="1"/>
  <c r="G82" i="1"/>
  <c r="I82" i="1" s="1"/>
  <c r="G83" i="1"/>
  <c r="I83" i="1"/>
  <c r="I84" i="1"/>
  <c r="J84" i="1" s="1"/>
  <c r="I88" i="1"/>
  <c r="J88" i="1" s="1"/>
  <c r="I89" i="1"/>
  <c r="I91" i="1"/>
  <c r="I93" i="1"/>
  <c r="I95" i="1"/>
  <c r="I98" i="1"/>
  <c r="I99" i="1"/>
  <c r="I103" i="1"/>
  <c r="G104" i="1"/>
  <c r="J77" i="1" l="1"/>
  <c r="I69" i="1"/>
  <c r="J69" i="1" s="1"/>
  <c r="J48" i="1"/>
  <c r="J25" i="1"/>
  <c r="I85" i="1"/>
  <c r="J85" i="1" s="1"/>
  <c r="I61" i="1"/>
  <c r="J61" i="1" s="1"/>
  <c r="J49" i="1"/>
  <c r="I20" i="1"/>
  <c r="J20" i="1" s="1"/>
  <c r="J103" i="1"/>
  <c r="J95" i="1"/>
  <c r="J93" i="1"/>
  <c r="J76" i="1"/>
  <c r="J55" i="1"/>
  <c r="J63" i="1"/>
  <c r="J71" i="1"/>
  <c r="J53" i="1"/>
  <c r="J47" i="1"/>
  <c r="J79" i="1"/>
  <c r="I40" i="1"/>
  <c r="J40" i="1" s="1"/>
  <c r="J23" i="1"/>
  <c r="J21" i="1"/>
  <c r="J16" i="1"/>
  <c r="J15" i="1"/>
  <c r="J12" i="1"/>
  <c r="I38" i="1"/>
  <c r="J38" i="1"/>
  <c r="I30" i="1"/>
  <c r="J99" i="1"/>
  <c r="J91" i="1"/>
  <c r="I86" i="1"/>
  <c r="J86" i="1" s="1"/>
  <c r="J83" i="1"/>
  <c r="I78" i="1"/>
  <c r="J78" i="1" s="1"/>
  <c r="J75" i="1"/>
  <c r="I70" i="1"/>
  <c r="J70" i="1" s="1"/>
  <c r="J67" i="1"/>
  <c r="I62" i="1"/>
  <c r="J62" i="1" s="1"/>
  <c r="J59" i="1"/>
  <c r="I54" i="1"/>
  <c r="J54" i="1" s="1"/>
  <c r="J51" i="1"/>
  <c r="J19" i="1"/>
  <c r="I46" i="1"/>
  <c r="J46" i="1" s="1"/>
  <c r="J43" i="1"/>
  <c r="I14" i="1"/>
  <c r="J14" i="1" s="1"/>
  <c r="I35" i="1"/>
  <c r="J35" i="1" s="1"/>
  <c r="J97" i="1"/>
  <c r="J89" i="1"/>
  <c r="J81" i="1"/>
  <c r="J73" i="1"/>
  <c r="J65" i="1"/>
  <c r="J57" i="1"/>
  <c r="J11" i="1"/>
  <c r="J10" i="1"/>
  <c r="J98" i="1"/>
  <c r="J82" i="1"/>
  <c r="J74" i="1"/>
  <c r="J66" i="1"/>
  <c r="J50" i="1"/>
  <c r="J42" i="1"/>
  <c r="J34" i="1"/>
  <c r="J18" i="1"/>
</calcChain>
</file>

<file path=xl/sharedStrings.xml><?xml version="1.0" encoding="utf-8"?>
<sst xmlns="http://schemas.openxmlformats.org/spreadsheetml/2006/main" count="722" uniqueCount="395">
  <si>
    <t xml:space="preserve">udo bliższa nasada hakowa/bez haka stal
</t>
  </si>
  <si>
    <t xml:space="preserve">Płyta do bliższej nasady kości udowej.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W głowie płyty znajdują  się: otwory gwintowane prowadzące śruby blokowane o średnicy 5.0mm/ 7.3mm  pod różnymi kątami – w różnych kierunkach. Kształt otworów na trzonie płyty pozwala także na zastosowanie techniki śruby ciągnącej . Śruby blokowane w płycie to  lite i kaniulowane (5.0mm/7.3mm), samogwintujące oraz samotnące/samogwintujące z gniazdami sześciokątnymi i gwiazdkowymi wkręcane przy pomocy śrubokręta dynamometrycznego 4.0Nm. Instrumentarium wyposażone w: wiertła z końcówką typu AO; wkłady śrubokrętów zakończone końcówką typu AO do szybko złączki wiertarskiej typu AO lub dynamometru 4.0NM . Implanty stalowe wykonane z materiału  dopuszczonego warunkowo dla rezonansu magnetycznego.  Różne rodzaje płyt:
- płyty do bliższej nasady kości udowej (bez haka), długości  od 139mm do 391mm, od 2 do 16 otworów w trzonie i 3 otwory w głowie płytki, płyty lewe i prawe. 
- płyty hakowe do bliższej nasady kości udowej, długości  od 133mm do 385mm, od 2 do 16 otworów w trzonie i 2 otwory w głowie płytki, płyty uniwersalne. </t>
  </si>
  <si>
    <t>szt.</t>
  </si>
  <si>
    <t xml:space="preserve">udo trzon  proste wąskie 4.5/5.0mm stal
</t>
  </si>
  <si>
    <t xml:space="preserve">Płyty proste wąskie.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dla rezonansu magnetycznego. Instrumentarium wyposażone w prowadnice do techniki minimalnie inwazyjnej. Długości  płyt od 44mm do 224mm , posiada od 2 do 12 otworów. </t>
  </si>
  <si>
    <t xml:space="preserve">udo trzon  proste wąskie długie 4.5/5.0mm stal 
</t>
  </si>
  <si>
    <t xml:space="preserve">Płyty proste wąskie.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dla rezonansu magnetycznego. Długości  płyt od 242mm do 440mm , posiada od 13 do 24 otworów .. </t>
  </si>
  <si>
    <t xml:space="preserve">udo trzon  proste szerokie i szerokie wygięte 4.5/5.0mm stal 
</t>
  </si>
  <si>
    <t xml:space="preserve">Płyty proste szerokie i szerokie wygięte .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dla rezonansu magnetycznego. długości   płyty od 116mm do 440mm, posiada  od 6 do 20 otworów.
 </t>
  </si>
  <si>
    <t>udo dalsza nasada / piszczel bliższa nasada -  Liss stal</t>
  </si>
  <si>
    <t xml:space="preserve">Płytka blokowane  do złamań dalszej części kości udowej.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W głowie płyty znajdują  się: otwory gwintowane prowadzące śruby blokowane o średnicy 5.0mm pod różnymi kątami – w różnych kierunkach.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warunkowo dla rezonansu magnetycznego.  Instrumentarium wyposażone w przezierne dla promieni RTG celowniki mocowane do płyty umożliwiające przezskórne wkręcanie śrub przez płytę. 
Płyty prawe/lewe udo w długości od 156mm - 316mm , posiadają od 5 do 13 otworów w trzonie i 7 otworów  w głowie wersja sterylna 
Płyty prawe/lewe piszczel w długości od 140mm do 300mm , posiadają od 5 do 13 otworów w trzonie i 5 otworów  w głowie wersja sterylna </t>
  </si>
  <si>
    <t xml:space="preserve">udo dalsza nasada VA - kondylarka stal </t>
  </si>
  <si>
    <t xml:space="preserve">Płyta do kłykci kości udowej wprowadzana techniką minimalnie inwazyjną. Płytka anatomiczna o kształcie zmniejszającym kontakt z kością , blokująco-kompresyjna. Na trzonie płyty znajdują się otwory ,zbudowane w części blokującej z czterech kolumn gwintu , dwufunkcyjne, blokująco-kompresyjne z możliwością zastosowania pojedynczej śruby blokującej o średnicy 5.0mm lub blokowanej zmienno-kątowo o średnicy  5.0mm lub korowej o średnicy 4.5mm. Odpowiedni kształt  otworów w płycie daje możliwość dokonywania kompresji między odłamowej  a podłużny otwór blokująco-kompresyjny  umożliwia  pionowe pozycjonowanie płytki.  W głowie płyty znajdują  się: otwory zmienno-kątowe gwintowane zbudowane z czterech kolumn gwintu prowadzące śruby blokowane o średnicy 5.0mm pod różnymi kątami – w różnych kierunkach.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warunkowo dla rezonansu magnetycznego. Śruby blokowane w płycie lite i kaniulowane o średnicy 5.0mm, samogwintujące oraz samotnące/samogwintujące z gniazdami sześciokątnymi i gwiazdkowymi wkręcane przy pomocy śrubokręta dynamometrycznego 4.0Nm. Możliwość użycia śrub blokowanych zmienno-kątowo - kąt ustawienia śruby odchylony max. o 15st od osi. Śruby kompresyjne kaniulowane, konikalne o średnicy 5.0mm oraz podkładki kompresyjne kaniulowane do śrub kronikalnych o średnicy 5.0mm umożliwiające kompresję między kłykciową. Instrumentarium wyposażone w przezierne dla promieni RTG celowniki mocowane do płyty umożliwiające przezskórne wkręcanie śrub przez płytę. Rodzaje płyt :
Płyty do dalszej nasady kości udowej boczne, długości  od 159mm do 447mm, od 6 do 22 otworów dwubiegunowych w trzonie i 6 otworów w głowie płytki, płyty prawe i lewe w wersji nie sterylnej   </t>
  </si>
  <si>
    <t xml:space="preserve">system płyt lcp  prostych szerokich   do trzonu i dalszej części  k. udowej stal
</t>
  </si>
  <si>
    <t xml:space="preserve">Płyty proste szerokie .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dla rezonansu magnetycznego. długości   płyty od 116mm do 224mm, posiada  od 6 do 12 otworów.
</t>
  </si>
  <si>
    <t xml:space="preserve">Płyty proste szerokie i wygięte .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dla rezonansu magnetycznego. długości   płyty od 242mm do 314mm, posiada  od 13 do 17 otworów. Płyty wygięte : 12-18 otw. długości 229mm -336mm
</t>
  </si>
  <si>
    <t>system płyt lcp  prostych szerokich   do trzonu i dalszej części  k. udowej stal
bradzo długie</t>
  </si>
  <si>
    <t xml:space="preserve">Płyty proste szerokie i wygięte .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dla rezonansu magnetycznego. długości   płyty od 368mm do 440mm, posiada od 20 do 24 otworów.
</t>
  </si>
  <si>
    <t xml:space="preserve">system płyt lcp  szerokich wygiętych  anatomiczne do trzonu i dalszej części  k. udowej stal
</t>
  </si>
  <si>
    <t>Płyty wygięte szerokie.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dla rezonansu magnetycznego. długości  płyty od 229mm do 336mm, posiada od 12 do 18 otworów.</t>
  </si>
  <si>
    <t>Płyty wygięte szerokie.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stalowe wykonane z materiału dopuszczonego dla rezonansu magnetycznego. długości  płyty od 354mm do 408mm, posiada od 19 do 24 otworów.</t>
  </si>
  <si>
    <t>system śrub kaniulowanych 4.5 stal</t>
  </si>
  <si>
    <t xml:space="preserve">Śruby kaniulowane o średnicy gwintu 4.5mm. Śruby samogwintujące i samotnące. Kaniulacja śrub powinna umożliwiać wprowadzenie drutu Kirschnera o średnicy 1.6mm. Śruby powinny być zaopatrzone we wsteczne nacięcia na gwincie ułatwiające usunięcie śruby. Głowa śruby o zmniejszonym profilu - spłaszczona zapewniająca dobre oparcie na kości. Gniazda śrub sześciokątne - 3.5mm. Średnica trzonu śruby 4.5mm wynosi 3.1mm.  Implanty stalowe wykonane z materiału  dopuszczonego dla rezonansu magnetycznego.
Dostępne różne  długości   i rodzaje śrub: 
o średnicy 4.5mm z krótkim gwintem -  w długości    od 20mm do 80mm przy długości   gwintu od 7mm do 26mm ; 
o średnicy 4.5mm z pełnym gwintem - w długości    od 20mm do 80mm; </t>
  </si>
  <si>
    <t>system śrub kaniulowanych 6.5 stal</t>
  </si>
  <si>
    <t xml:space="preserve">Śruby kaniulowane o średnicy gwintu 6.5mm.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6.5mm wynosi 4.8mm.  Implanty stalowe wykonane z materiału  dopuszczonego dla rezonansu magnetycznego.
Dostępne różne  długości   i rodzaje śrub: 
o średnicy 6.5 mm z krótkim gwintem -  w długości    od 30mm do 150mm  
o średnicy 6.5 mm z długim gwintem -  w długości    od 45mm do 150mm  
o średnicy 6.5 mm z pełnym gwintem - w długości    od 20mm do 130mm; </t>
  </si>
  <si>
    <t>system śrub kaniulowanych 7.3 stal</t>
  </si>
  <si>
    <t xml:space="preserve">Śruby kaniulowane o średnicy gwintu 7.3mm.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7.3mm wynosi 4.8mm.  Implanty stalowe wykonane z materiału  dopuszczonego dla rezonansu magnetycznego.
Dostępne różne  długości   i rodzaje śrub: 
o średnicy 7.3 mm z krótkim gwintem -  w długości    od 30mm do 150mm  
o średnicy 7.3 mm z długim gwintem -  w długości    od 45mm do 150mm  
o średnicy 7.3 mm z pełnym gwintem - w długości    od 20mm do 130mm; </t>
  </si>
  <si>
    <t>system śrub kaniulowanych - podkładki stal</t>
  </si>
  <si>
    <t>Podkładki do śrub kaniulowanych, stal</t>
  </si>
  <si>
    <t>Podkładki do śrub kaniulowanych z kolcami</t>
  </si>
  <si>
    <t>System kabli ortopedycznych z zaciskami - Cable System stal</t>
  </si>
  <si>
    <t>System kabli ortopedycznych z zaciskami w wersji stal.  średnica kabli: 1.0mm. Kable  zbudowane z wiązek (8x7)+(1x19) przewodów zapewniające  wysoką elastyczność i kontrolę.  System kompatybilny ze wszystkimi systemami płytkowymi Synthes.  Wszystkie kable wyposażone w pojedynczy zacisk. Instrumentarium wyposażone w narzędzia do przewlekania, napinania oraz obcinania kabli a także w wielorazowe zaciski tymczasowe umożliwiające prawidłowe ustawienie zespolenia oraz naprężenie zespołu kabli. Możliwość  mocowania do płytek poprzez dedykowane piny z  oczkiem okrągłym lub szerokim wkręcany w nagwintowany otwór w płycie.</t>
  </si>
  <si>
    <t>System kabli ortopedycznych z zaciskami w wersji stal. Dostępna średnica kabli: 1.7mm Kable  zbudowane z wiązek (8x7)+(1x19) przewodów zapewniające  wysoką elastyczność i kontrolę.  System kompatybilny ze wszystkimi systemami płytkowymi Synthes.  Wszystkie kable wyposażone w pojedynczy zacisk. Instrumentarium wyposażone w narzędzia do przewlekania, napinania oraz obcinania kabli a także w wielorazowe zaciski tymczasowe umożliwiające prawidłowe ustawienie zespolenia oraz naprężenie zespołu kabli. Możliwość  mocowania do płytek poprzez dedykowane piny z  oczkiem okrągłym lub szerokim wkręcany w nagwintowany otwór w płycie.</t>
  </si>
  <si>
    <t>System kabli ortopedycznych z zaciskami - Cable System - pin stal</t>
  </si>
  <si>
    <t xml:space="preserve">Pin wkręcany do systemu w wersji stal </t>
  </si>
  <si>
    <t>miednica  stal</t>
  </si>
  <si>
    <t xml:space="preserve">Płytka rekonstrukcyjna o niskim profilu blokująco - kompresyjna do złamań miednicy.  Płytka anatomiczna o kształcie zmniejszającym kontakt z kością , blokująco-kompresyjna. Na trzonie płyty znajdują się otwory blokująco-kompresyjne z możliwością zastosowania pojedynczej śruby blokującej 3.5mm lub korowej/korowej miedniczej /gąbczastej o średnicy 3.5/3.5/4.0mm. Odpowiedni kształt  otworów w płycie daje możliwość dokonywania kompresji między odłamowej  .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 „Koralikowy” kształt płyty – owalne obrysy poszczególnych segmentów płyty, wszystkie krawędzie zaokrąglone pozwalają na łatwiejsze domedolowanie płyty do kości nie podrażniając przy tym tkanek miękkich Implanty stalowe wykonane z materiału  dopuszczonego dla rezonansu magnetycznego.
Kompletne instrumentarium wyposażone w specjalistyczne narzędzia do nastawiania fragmentów miednicy, kompresji oraz podważki dostosowane do operacji miednicy. Różne typy płyt:
płyty proste  DCP długości od 39mm do 260mm , przy ilości od 3 do 20 otworów,
płyty proste  DCP szerokątowe długości od 39mm do 260mm , przy ilości od 3 do 20 otworów
płytki sprężyste 1 -3 otw, długość 19,5mm - 43,5 mm
płyty proste  LCP  długości  od 39mm do 260mm przy ilości od  3 do 20 otworów.
płyty wygięte łukowate r-108 mm , długości  od 78mm do 208mm przy ilości od  6 do 16 otworów.
płyty wygięte łukowate r-88 mm , długości  od 78mm do 208mm przy ilości od  6 do 16 otworów.
płyty wygięte DCP  typu „J”, długości  od 130mm do 208mm przy ilości od  10 do 16 otworów,  prawe/lewe
płyty wygięte LCP typu „J”, długości  od 130mm do 208mm przy ilości od 10 do 16 otworów,  prawe/lewe 
płyty do spojenia łonowego DCP/LCP  otwory umożliwiające przeprowadzenie nici oraz drutów Kirschnera, długości  od 57mm do 78 mm przy ilości od 4 do 6 otworów.
</t>
  </si>
  <si>
    <t xml:space="preserve">rzepka </t>
  </si>
  <si>
    <t>Płytka anatomiczna do zespoleń rzepki o koralikowej konstrukcji ułożonej w kształt gwiazdy, w płytce znajdują się otwory zbudowane z czterech kolumn gwintowanych z możliwością zastosowania śrub blokowanych zmienno-kątowo z odchyleniem od osi w każdym kierunku o 15 stopni, o średnicy 2.7mm z gwintowaną główką lub alternatywnie standardowe śruby korowe o średnicy 2.7mm. Śruby blokujące ze stożkowym gwintem na główce wkręcane za pomocą śrubokręta dynamometrycznego 1.2NM. Koralikowa konstrukcja umożliwia konturowanie a także docinanie płytki, aby uzyskać optymalne dopasowanie do anatomii pacjenta. Instrumentarium wyposażone w kleszcze redukcyjne i instrumenty do doginania in situ, cięcia i obróbki ostrych krawędzi płytki mogących powstać podczas docinania.
Płytka dostępna w 6 wariantach:
•	wersja bazowa oraz z przedłużeniem 3 i 6 otworowym - każda w rozmiarze standardowym i małym.</t>
  </si>
  <si>
    <t>piszczel bliższa nasada VA 3.5mm</t>
  </si>
  <si>
    <t xml:space="preserve">Płytki  do bliższego końca kości piszczelowej boczne  blokowane zmienno-kątowo. Płytka anatomiczna o kształcie zmniejszającym kontakt z kością , blokująco-kompresyjna. Na trzonie płyty znajdują się otwory zbudowane z czterech kolumn gwintowanych z możliwością zastosowania śrub blokowanych zmienno-kątowo z odchyleniem od osi w każdym kierunku do  15 stopni o średnicy 3.5mm lub zwykłych śrub blokowanych o średnicy 3.5mm a także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w dwóch rzędach otwory zbudowane z czterech kolumn gwintowanych z możliwością zastosowania śrub blokowanych zmienno-kątowo z odchyleniem od osi w każdym kierunku do 15 stopni o średnicy 3.5mm, lub zwykłych śrub blokowanych o średnicy 3.5 a także śruby korowe o średnicy 3.5mm.  Średnica rdzenia dla śrub:  blokowanych 3.5mm wynosi 2.9mm;  korowych 3.5mm wynosi  2.4mm. Instrumentarium wyposażone w: wiertła z końcówką typu AO; wkłady śrubokrętów zakończone końcówką typu AO do szybko złączki wiertarskiej typu AO lub dynamometru 0.8/1.5/3.5 Nm ; dynamometr 0.8/1.5/3.5Nm  z możliwością dołączania do szybko złączki wiertarskiej typu AO lub zewnętrznego uchwytu na końcówki AO .  System płyt współpracuje ze śrubami perforowanymi do augmentacji 3.5mm. Implanty stalowe wykonane z materiału  dopuszczonego dla rezonansu magnetycznego. Instrumentarium podstawowe z możliwością rozszerzenia - zestaw do operacji minimalnie inwazyjnych z ramionami celowniczymi radio-przeziernymi do blokowania przezskórnego. 
Różne rodzaje płyt:
Płyty z małym i dużym wygięciem w długości  od 87mm do 237mm  przy ilości od 4 do 14 otworów. </t>
  </si>
  <si>
    <t xml:space="preserve">piszczel dalsza nasada VA 3.5mm przyśrodkowa  stal </t>
  </si>
  <si>
    <t xml:space="preserve">Płytki do dalszego końca kości piszczelowej . Płytka anatomiczna o kształcie zmniejszającym kontakt z kością , blokująco-kompresyjna. Na trzonie płyty znajdują się otwory zbudowane z czterech kolumn gwintowanych z możliwością zastosowania śrub blokowanych zmienno-kątowo o średnicy 3.5mm z odchyleniem od osi w każdym kierunku do 15 stopni oraz zwykłych śrub blokowanych o średnicy 3.5mm. Otwory są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znajdują  się: otwory gwintowane prowadzące śruby blokowane o średnicy 2.7mm pod różnymi kątami – w różnych kierunkach. Otwory zbudowane z czterech kolumn gwintowanych z możliwością  zastosowania śrub blokowanych zmienno-kątowo z odchyleniem od osi w każdym kierunku 15 stopni oraz zwykłych śrub blokowanych 2.7mm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płyt:
Płyty przyśrodkowe w wersji bez ramienia w długości  od 112mm do 292mm przy ilości od  4 do 16 otworów .
</t>
  </si>
  <si>
    <t xml:space="preserve">piszczel dalsza nasada VA 3.5mm przednioboczna  stal </t>
  </si>
  <si>
    <t xml:space="preserve">Płytki do dalszego końca kości piszczelowej . Płytka anatomiczna o kształcie zmniejszającym kontakt z kością , blokująco-kompresyjna. Na trzonie płyty znajdują się otwory zbudowane z czterech kolumn gwintowanych z możliwością zastosowania śrub blokowanych zmienno-kątowo o średnicy 3.5mm z odchyleniem od osi w każdym kierunku do 15 stopni oraz zwykłych śrub blokowanych o średnicy 3.5mm. Otwory są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znajdują  się: otwory gwintowane prowadzące śruby blokowane o średnicy 2.7mm pod różnymi kątami – w różnych kierunkach. Otwory zbudowane z czterech kolumn gwintowanych z możliwością  zastosowania śrub blokowanych zmienno-kątowo z odchyleniem od osi w każdym kierunku 15 stopni oraz zwykłych śrub blokowanych 2.7mm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płyt:
Płyty przednio-boczne w długości  od 82mm do 202mm przy ilości od   4 do 12 otworów,  
 </t>
  </si>
  <si>
    <t xml:space="preserve">piszczel dalsza nasada VA 3.5mm przednioboczna długa  stal </t>
  </si>
  <si>
    <t xml:space="preserve">Płytki do dalszego końca kości piszczelowej . Płytka anatomiczna o kształcie zmniejszającym kontakt z kością , blokująco-kompresyjna. Na trzonie płyty znajdują się otwory zbudowane z czterech kolumn gwintowanych z możliwością zastosowania śrub blokowanych zmienno-kątowo o średnicy 3.5mm z odchyleniem od osi w każdym kierunku do 15 stopni oraz zwykłych śrub blokowanych o średnicy 3.5mm. Otwory są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znajdują  się: otwory gwintowane prowadzące śruby blokowane o średnicy 2.7mm pod różnymi kątami – w różnych kierunkach. Otwory zbudowane z czterech kolumn gwintowanych z możliwością  zastosowania śrub blokowanych zmienno-kątowo z odchyleniem od osi w każdym kierunku 15 stopni oraz zwykłych śrub blokowanych 2.7mm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płyt:
Płyty przednio-boczne w długości  od 232mm do 262mm przy ilości od   14 do 16 otworów,  
 </t>
  </si>
  <si>
    <t xml:space="preserve">piszczel dalsza nasada VA 3.5mm tylnie L i T stal </t>
  </si>
  <si>
    <t xml:space="preserve">Płytki do dalszego końca kości piszczelowej . Płytka anatomiczna o kształcie zmniejszającym kontakt z kością , blokująco-kompresyjna. Na trzonie płyty znajdują się otwory zbudowane z czterech kolumn gwintowanych z możliwością zastosowania śrub blokowanych zmienno-kątowo o średnicy 3.5mm z odchyleniem od osi w każdym kierunku do 15 stopni oraz zwykłych śrub blokowanych o średnicy 3.5mm. Otwory są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.W głowie płyty znajdują  się: otwory gwintowane prowadzące śruby blokowane o średnicy 2.7mm pod różnymi kątami – w różnych kierunkach. Otwory zbudowane z czterech kolumn gwintowanych z możliwością  zastosowania śrub blokowanych zmienno-kątowo z odchyleniem od osi w każdym kierunku 15 stopni oraz zwykłych śrub blokowanych 2.7mm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o średnicy 3.5mm. Implanty stalowe wykonane z materiału  dopuszczonego dla rezonansu magnetycznego.
Różne rodzaje płyt:
Płyty tylnie  typu L i T w długości  od  72mm do 90mm przy ilości od  4 do 6 otworów, </t>
  </si>
  <si>
    <t>stopa VA - foot stal</t>
  </si>
  <si>
    <t xml:space="preserve">Płytka o kształcie  koniczyny , płyty proste i typu L, T -  blokowana  zmienno-kątowo do złamań i rekonstrukcji w obrębie kości stopy. Płyty wyposażone w trzonie w otwory dwufunkcyjne, blokująco-kompresyjne z możliwością zastosowania pojedynczej śruby blokującej o średnicy 2.7mm lub korowej o średnicy 2.7mm. Otwory blokowane zbudowane z czterech kolumn gwintowanych z min. czterema zwojami gwintu z możliwością  zastosowania śrub  o średnicy 2.4/2.7mm  blokowanych zmienno-kątowo z odchyleniem od osi w każdym kierunku do  15 stopni.  Otwory w płycie współpracują także ze śrubami blokowanymi  2.4/2.7mm . Śruby blokujące  wkręcane za pomocą śrubokręta dynamometrycznego 0.8/1.2NM. W części środkowej płyta wyposażona w dwa specjalne otwory w tym jeden podłużny przeznaczone do kompresji z wykorzystaniem kompresyjnych drutów Kirschnera oraz szczypiec kompresyjnych.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Płyta prosta posiada 2 i 4 otwory –płyta o długości   27mm i 40mm
Płyta L posiada 2 i 4 otwory – płyta o długości   37mm, 44mm i 62mm
Płyta T posiada 2 , 4, 7 otwory –płyta o długości 35mm, 42mm, 60mm, 92mm  
Płyta koniczyna posiada 2 i 4 otwory - płyta o długości  38mm, 45mm, 64mm
Płyty anatomiczne MTP – płyty w rozmiarze małym, średnim (zgięcie grzbietowe 0, 5 i 10 stopni) oraz dużym 
( zgięcie grzbietowe 5 stopni), o długości   : 42mm, 52mm i 57mm
Płyty anatomiczne MTP – płyty w wersji rewizyjnej (zgięcie grzbietowe 0 stopni), długości  53mm
Płyty anatomiczne TMT – płyty w rozmiarze krótkim i  długim, oraz typu T o długości  39mm,43mm i 48mm.
Płyta T posiada 4 otwory ,płyta o długości   42mm, z elementem klinowym podtrzymującym nastawienie kości o szerokości od 0mm do 7mm
Płyty do kości łódkowatej posiadają 11 otworów 
Płyty do kości sześciennej posiadają 11 otworów w wersji prawa / lewa 
</t>
  </si>
  <si>
    <t xml:space="preserve">stopa VA - foot płyty X stal </t>
  </si>
  <si>
    <t xml:space="preserve">Płytka o kształcie X blokowana  zmienno-kątowo do złamań i rekonstrukcji w obrębie kości stopy.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o średnicy 2.4/2.7mm . Śruby blokujące  wkręcane za pomocą śrubokręta dynamometrycznego 0.8/1.2NM. W części środkowej płyta wyposażona w dwa specjalne otwory w tym jeden podłużny przeznaczone do kompresji z wykorzystaniem kompresyjnych drutów Kirschnera oraz szczypiec kompresyjnych.  Śruby blokowane w płycie samogwintujące z gniazdami gwiazdkowymi.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Płyty X –  w rozmiarze 23.5x15mm, 27x18mm, 32x20mm i 36x20mm.
</t>
  </si>
  <si>
    <t>stopa VA - foot płyty do artrodezy kolumny przyśrodkowej stal</t>
  </si>
  <si>
    <t xml:space="preserve">Płytka  do artrodezy  blokowana  zmienno-kątowo do rekonstrukcji w obrębie kości stopy. Płyty wyposażone w trzonie w otwory dwufunkcyjne, blokująco-kompresyjne z możliwością zastosowania pojedynczej śruby blokującej o średnicy 3.5 mm lub korowej o średnicy 3.5mm. Otwory blokowane zbudowane z czterech kolumn gwintowanych z min. czterema zwojami gwintu z możliwością  zastosowania śrub  o średnicy 3.5mm  blokowanych zmienno-kątowo z odchyleniem od osi w każdym kierunku do  15 stopni.  Otwory w płycie współpracują także ze śrubami blokowanymi  3.5mm . Śruby blokujące  wkręcane za pomocą śrubokręta dynamometrycznego 1.5NM. W części środkowej płyta wyposażona w dwa specjalne otwory w tym jeden podłużny przeznaczone do kompresji z wykorzystaniem kompresyjnych drutów Kirschnera oraz szczypiec kompresyjnych.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Płyty anatomiczne MCFP blokowana  zmienno-kątowo  podeszwowe – płyty o długości   78, 95mm lewe i prawe </t>
  </si>
  <si>
    <t>stopa VA -  płyty do k. piętowej  stal</t>
  </si>
  <si>
    <t xml:space="preserve">Płytka do złamań w obrębie kości piętowej blokowana  zmienno-kątowo.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2.4/2.7mm . Śruby blokujące  wkręcane za pomocą śrubokręta dynamometrycznego 0.8/1.2NM.  wprowadzanych w osi otworów w głowie płyty. Śruby blokowane w płycie samogwintujące z gniazdami gwiazdkowymi. Instrumentarium wyposażone w specjalne narzędzia do kompresji z drutami kompresyjnymi, mini rozwieracz kostny do utrzymywania i rozwierania klina oraz narzędzia do kształtowania płyty. Implanty stalowe wykonane z materiału  dopuszczonego dla rezonansu magnetycznego.
Różne rodzaje płyt:
Płyty do kości piętowej w 3 rozmiarach :58mm, 64mm i 70 mm w wersji z wysięgnikiem lub bez wysięgnika.  </t>
  </si>
  <si>
    <t>LAP płyty stal</t>
  </si>
  <si>
    <t>System  do stabilizacji złamań okołoprotezowych. Płyta pozwalająca na wielopłaszczyznową stabilizację w obrębie trzpienia protezy przy pomocy śrub blokowanych/korowych o średnicy 3.5mm. Płyta  współpracująca z płytami typu blokowane  szerokimi prostymi/wygiętymi, płytami typu blokowane  do bliższej i dalszej nasady kości udowej. Płyta  wyposażona w 4 ramiona z możliwością ich odcięcia. Śruby blokowane w płycie samogwintujące oraz samotnące/samogwintujące z gniazdami sześciokątnymi i gwiazdkowymi wkręcane przy pomocy śrubokręta dynamometrycznego 1.5NM przy śrubie o średnicy 3.5mm. Kompletne instrumentarium zapewniające szybkie i precyzyjne wprowadzanie implantów, wyposażone w śrubokręt dynamometryczny, celownik do płyty  oraz szczypce tnące pozwalające na odcięcie nieużywanych ramion. Płyta  mocowana jest do właściwej płyty stabilizującej złamanie typu blokowane  przy pomocy kompletu śruby mocującej. 
Płyta  do płyt szerokich blokowanych pod śruby  o średnicy 4.5/5.0mm prostych i wygiętych, typu LISS,
Płyta  do płyt blokowanych  pod śruby  o średnicy 4.5/5.0mm Proximal Femur, zaokrąglone</t>
  </si>
  <si>
    <t>LAP płyty śruby mocujące stal</t>
  </si>
  <si>
    <t>System  do stabilizacji złamań okołoprotezowych. Płyta pozwalająca na wielopłaszczyznową stabilizację w obrębie trzpienia protezy przy pomocy śrub blokowanych/korowych o średnicy 3.5mm. Płyta  współpracująca z płytami typu blokowane  szerokimi prostymi/wygiętymi, płytami typu blokowane  do bliższej i dalszej nasady kości udowej. Płyta  wyposażona w 4 ramiona z możliwością ich odcięcia. Śruby blokowane w płycie samogwintujące oraz samotnące/samogwintujące z gniazdami sześciokątnymi i gwiazdkowymi wkręcane przy pomocy śrubokręta dynamometrycznego 1.5NM przy śrubie o średnicy 3.5mm. Kompletne instrumentarium zapewniające szybkie i precyzyjne wprowadzanie implantów, wyposażone w śrubokręt dynamometryczny, celownik do płyty  oraz szczypce tnące pozwalające na odcięcie nieużywanych ramion. Płyta  mocowana jest do właściwej płyty stabilizującej złamanie typu blokowane  przy pomocy kompletu śruby mocującej. 
Śruby mocujące płytę w płycie stabilizującej złamanie , gniazdo sześciokątne 3.5/2.5mm
Śruby mocujące płytę w płycie stabilizującej złamanie, gniazdo  gwiazdkowe T15/T25</t>
  </si>
  <si>
    <t xml:space="preserve">kable 1.0/1.7mm  stal </t>
  </si>
  <si>
    <t xml:space="preserve">System kabli ortopedycznych z zaciskami w wersji stal.  średnica kabli: 1.0mm i  1.7mm. Kable  zbudowane z wiązek (8x7)+(1x19) przewodów zapewniające  wysoką elastyczność i kontrolę.  System kompatybilny ze wszystkimi systemami płytkowymi Synthes.  Wszystkie kable wyposażone w pojedynczy zacisk. Instrumentarium wyposażone w narzędzia do przewlekania, napinania oraz obcinania kabli a także w wielorazowe zaciski tymczasowe umożliwiające prawidłowe ustawienie zespolenia oraz naprężenie zespołu kabli. Możliwość  mocowania do płytek poprzez dedykowane piny z  oczkiem okrągłym lub szerokim wkręcany w nagwintowany otwór w płycie. </t>
  </si>
  <si>
    <t>kable - pin stal</t>
  </si>
  <si>
    <t xml:space="preserve">Pin wkręcany i pin pozycjonujący do płyt 3.5/5.0 mm w wersji stal </t>
  </si>
  <si>
    <t>CSS podkładki stal</t>
  </si>
  <si>
    <t>Podkładki do śrub kaniulowanych zwykłe oraz z kolcami stal</t>
  </si>
  <si>
    <t>CSS 4.5mm stal</t>
  </si>
  <si>
    <t xml:space="preserve">Śruby kaniulowane o średnicy gwintu 4.5mm. Śruby samogwintujące i samotnące. Kaniulacja śrub powinna umożliwiać wprowadzenie drutu Kirschnera o średnicy 1.6mm. Śruby powinny być zaopatrzone we wsteczne nacięcia na gwincie ułatwiające usunięcie śruby. Głowa śruby o zmniejszonym profilu - spłaszczona zapewniająca dobre oparcie na kości. Gniazda śrub sześciokątne - 3.5mm. Średnica trzonu śruby 4.5mm wynosi 3.1mm.  Implanty stalowe wykonane z materiału  dopuszczonego dla rezonansu magnetycznego.
Dostępne różne  długości   i rodzaje śrub: 
o średnicy 4.5mm z krótkim gwintem -  w długości    od 20mm do 80mm przy długości   gwintu od 7mm do 26mm ; 
o średnicy 4.5mm z pełnym gwintem - w długości    od 20mm do 80mm;  </t>
  </si>
  <si>
    <t xml:space="preserve">CSS 6.5mm stal </t>
  </si>
  <si>
    <t xml:space="preserve">Śruby kaniulowane o średnicy gwintu 6.5mm.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6.5mm wynosi 4.8mm.  Implanty stalowe wykonane z materiału  dopuszczonego dla rezonansu magnetycznego.
Dostępne różne  długości   i rodzaje śrub: 
o średnicy 6.5 mm z krótkim gwintem -  w długości    od 30mm do 150mm  
o średnicy 6.5 mm z długim gwintem -  w długości    od 45mm do 150mm  
o średnicy 6.5 mm z pełnym gwintem - w długości    od 20mm do 130mm;  </t>
  </si>
  <si>
    <t>CSS 7.3mm stal</t>
  </si>
  <si>
    <t xml:space="preserve">Śruby kaniulowane o średnicy gwintu 7.3mm.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7.3mm wynosi 4.8mm.  Implanty stalowe wykonane z materiału  dopuszczonego dla rezonansu magnetycznego.
Dostępne różne  długości   i rodzaje śrub: 
o średnicy 7.3 mm z krótkim gwintem -  w długości    od 30mm do 150mm  
o średnicy 7.3 mm z długim gwintem -  w długości    od 45mm do 150mm  
o średnicy 7.3 mm z pełnym gwintem - w długości    od 20mm do 130mm;  </t>
  </si>
  <si>
    <t>Śruba 2.4mm LCP stal. Śruby 2.4mm blokowane o długości  od 6mm do 30 mm, samogwintujące, gniazdo śrubokręta stardrive, stal</t>
  </si>
  <si>
    <t xml:space="preserve">Śruba 2.4mm LCP  TS stal. Śruby 2.4mm blokowane pakowane w tuby o długości  od 6mm do 30 mm, samogwintujące, gniazdo śrubokręta stardrive, stal.  </t>
  </si>
  <si>
    <t xml:space="preserve"> Śruba 2.4mm VA-LCP stal. Śruby 2,4mm blokowane zmienno-kątowo o długości od 8mm do 60mm, samogwintujące, gniazdo śrubokręta stardrive, stal.</t>
  </si>
  <si>
    <t>Śruba 2.4mm VA-LCP TS stal. Śruby 2,4mm blokowane zmienno-kątowo pakowane w tuby o długości od 8mm do 56mm, samogwintujące, gniazdo śrubokręta stardrive, stal.</t>
  </si>
  <si>
    <t>Śruba 2.4mm korowa stal. Śruby 2,4mm korowe o długości od 8mm do 40mm, samogwintujące, samogwintujące gniazdo śrubokręta stardrive, stal</t>
  </si>
  <si>
    <t>Śruba 2.4mm korowa TS stal. Śruby 2,4mm korowe pakowane w tuby o długości od 6mm do 40mm, samogwintujące, gniazdo śrubokręta stardrive, stal</t>
  </si>
  <si>
    <t>Śruba 2.7 mm LCP stal. Śruby 2.7mm blokowane o długości od 7mm do 60mm, samogwintujące, gniazdo śrubokręta stardrive, stal</t>
  </si>
  <si>
    <t xml:space="preserve">Śruba 2.7 mm LCP  TS stal. Śruby 2.7 mm blokowane pakowane w tuby o długości  od 6mm do 55 mm, samogwintujące, gniazdo śrubokręta stardrive, stal.  </t>
  </si>
  <si>
    <t xml:space="preserve"> Śruba 2.7 mm VA-LCP stal. Śruby 2,7 mm blokowane zmienno-kątowo o długości od 10 mm do 60mm, samogwintujące, gniazdo śrubokręta stardrive, stal.</t>
  </si>
  <si>
    <t>Śruba 2.7 mm VA-LCP TS stal. Śruby 2,7 mm blokowane zmienno-kątowo pakowane w tuby o długości od 10 mm do 56mm, samogwintujące, gniazdo śrubokręta stardrive, stal.</t>
  </si>
  <si>
    <t>Śruba 2.7 mm korowa stal. Śruby 2,7 mm korowe o długości od 10 mm do 60mm, samogwintujące, samogwintujące gniazdo śrubokręta stardrive, stal</t>
  </si>
  <si>
    <t>Śruba 2.7 mm korowa TS stal Śruby 2,7 mm korowe pakowane w tuby o długości od 6mm do 50mm, samogwintujące, gniazdo śrubokręta stardrive, stal</t>
  </si>
  <si>
    <t xml:space="preserve">Śruba 2.7mm korowa niskoprofilowa stal Śruby 2.7mm korowe niskoprofilowe o długości od 10mm do 70mm, samogwintujące, gniazdo śrubokręta stardrive, stal </t>
  </si>
  <si>
    <t>Śruba 2.7mm korowa niskoprofilowa TS stal Śruby 2.7mm korowe niskoprofilowe pakowane w tuby o długości od 10mm do 56mm, samogwintujące, gniazdo śrubokręta stardrive, stal</t>
  </si>
  <si>
    <t>Śruba 3.5 mm LCP  stal. Śruby 3.5mm blokowane o długości od 10mm do 95mm, samogwintujące, gniazdo śrubokręta stardrive, stal</t>
  </si>
  <si>
    <t>Śruba 3.5 mm LCP TS stal. Śruby 3.5mm blokowane pakowane w tubach o długości od 10mm do 56mm, samogwintujące, gniazdo śrubokręta stardrive, stal</t>
  </si>
  <si>
    <t>Śruba 3.5 mm VA-LCP  stal. Śruby 3.5mm blokowane zmienno-kątowo o długości od 10mm do 95mm, samogwintujące, gniazdo śrubokręta stardrive, stal</t>
  </si>
  <si>
    <t>Śruba 3.5 mm VA-LCP TS  stal. Śruby 3.5mm blokowane zmienno-kątowo o długości od 10mm do 95mm, samogwintujące, gniazdo śrubokręta stardrive, stal</t>
  </si>
  <si>
    <t xml:space="preserve">Śruba 3.5 mm korowa  stal Śruby 3.5mm korowe o długości od 10mm do 60mm, samogwintujące, gniazdo śrubokręta hex, stal </t>
  </si>
  <si>
    <t>Śruba 3.5 mm korowa stal. Śruby 3.5mm korowe o długości od 65mm do 110mm, samogwintujące, gniazdo śrubokręta hex, stal</t>
  </si>
  <si>
    <t xml:space="preserve">Śruba 3.5 mm korowa  stal. Śruby 3.5mm korowe o długości od 10mm do 90mm, samogwintujące, gniazdo śrubokręta stardrive, stal </t>
  </si>
  <si>
    <t xml:space="preserve">Śruba 3.5 mm korowa TS stal. Śruby 3.5mm korowe pakowane w tubach o długości od 10mm do 55mm, samogwintujące, gniazdo śrubokręta stardrive, stal </t>
  </si>
  <si>
    <t>Śruba 3.5 mm korowa stal. Śruby 3.5mm korowe do miednicy o długości od 30mm do 150mm, samogwintujące, gniazdo śrubokręta hex, stal</t>
  </si>
  <si>
    <t>Śruba 4.5 mm korowa  stal. Śruby 4.5mm korowe  o długości od 14mm do 95mm, samogwintujące, gniazdo śrubokręta hex, stal</t>
  </si>
  <si>
    <t>Śruba 5.0 mm LCP  stal Śruby 5.0mm blokowane  o długości od 18mm do 90mm, samogwintujące, gniazdo śrubokręta hex, stal</t>
  </si>
  <si>
    <t>Śruba 5.0 mm LCP  stal Śruby 5.0mm blokowane  o długości od 14mm do 90mm, samogwintujące, gniazdo śrubokręta stardrive, stal</t>
  </si>
  <si>
    <t>Śruba 5.0 mm VA-LCP  stal Śruby 5.0mm blokowane zmiennokątowo  o długości od 14mm do 100mm, samogwintujące, gniazdo śrubokręta stardrive, stal</t>
  </si>
  <si>
    <t>Śruba 5.0 mm VA-LCP  stal Śruby 5.0mm blokowane zmiennokątowo, kaniulowana, okołoprotezowa  o długości od 8mm do 20mm, samogwintujące, gniazdo śrubokręta stardrive, stal</t>
  </si>
  <si>
    <t>Śruba 5.0 mm VA-LCP  stal Śruby 5.0mm blokowane zmiennokątowo, kaniulowana, o długości od 20mm do 100mm, samogwintujące, gniazdo śrubokręta stardrive, stal</t>
  </si>
  <si>
    <t>Śruba 5.0 mm LCP  stal Śruby 5.0mm blokowane,  kaniulowana, samotnąca o długości od 25mm do 90mm, samogwintujące, gniazdo śrubokręta hex, stal</t>
  </si>
  <si>
    <t>Śruba 5.0 mm LCP  stal Śruby 5.0mm blokowane,  kaniulowana, samotnąca o długości od 95mm do 145mm, samogwintujące, gniazdo śrubokręta hex, stal</t>
  </si>
  <si>
    <t>Śruba 5.0 mm LCP  stal Śruby 5.0mm konikalna,  kaniulowana, samotnąca o długości od 40mm do 95mm, samogwintujące, gniazdo śrubokręta hex, stal</t>
  </si>
  <si>
    <t>Śruba 5.0 mm LCP  stal Śruby 5.0mm blokowane kaniulowana, okołoprotezowa  o długości od 8mm do 20mm, samogwintujące, gniazdo śrubokręta stardrive, stal</t>
  </si>
  <si>
    <t>Śruba 7.3mm LCP stal Śruby 7.3mm blokowane,  kaniulowana, samotnąca o długości od 20mm do 120mm, samogwintujące, gniazdo śrubokręta hex, stal</t>
  </si>
  <si>
    <t>Śruba 7.3mm LCP stal Śruby 7.3mm blokowane,  kaniulowana, samotnąca o długości od 125mm do 145mm, samogwintujące, gniazdo śrubokręta hex, stal</t>
  </si>
  <si>
    <t>Śruba 7.3mm LCP stal Śruby 7.3mm konikalna,  kaniulowana, samotnąca, pełny gwint o długości od 50mm do 95mm, samogwintujące, gniazdo śrubokręta hex, stal</t>
  </si>
  <si>
    <t>Śruba 7.3mm LCP stal Śruby 7.3mm konikalna,  kaniulowana, samotnąca, krótki gwint o długości od 50mm do 145mm, samogwintujące, gniazdo śrubokręta hex, stal</t>
  </si>
  <si>
    <t>2.4mm LCP stal</t>
  </si>
  <si>
    <t>2.4mm LCP TS stal</t>
  </si>
  <si>
    <t>2.4mm VA-LCP stal</t>
  </si>
  <si>
    <t>2.4mm VA-LCP TS stal</t>
  </si>
  <si>
    <t>2.4mm korowa stal</t>
  </si>
  <si>
    <t>2.4mm korowa TS stal</t>
  </si>
  <si>
    <t>2.7mm LCP stal</t>
  </si>
  <si>
    <t>2.7mm LCP TS stal</t>
  </si>
  <si>
    <t>2.7mm VA-LCP stal</t>
  </si>
  <si>
    <t>2.7mm VA-LCP TS stal</t>
  </si>
  <si>
    <t>2.7mm korowa stal</t>
  </si>
  <si>
    <t>2.7mm korowa TS stal</t>
  </si>
  <si>
    <t>2.7mm korowa niskoprofilowa stal</t>
  </si>
  <si>
    <t>2.7mm korowa niskoprofilowa TS stal</t>
  </si>
  <si>
    <t>3.5mm LCP stal</t>
  </si>
  <si>
    <t>3.5mm LCP TS stal</t>
  </si>
  <si>
    <t>3.5mm VA-LCP stal</t>
  </si>
  <si>
    <t>3.5mm VA-LCP TS stal</t>
  </si>
  <si>
    <t>3.5mm korowa stal</t>
  </si>
  <si>
    <t>3.5mm korowa TS stal</t>
  </si>
  <si>
    <t>4.5mm korowa stal</t>
  </si>
  <si>
    <t>5.0mm LCP stal</t>
  </si>
  <si>
    <t>5.0mm VA-LCP stal</t>
  </si>
  <si>
    <t>7.3mm LCP stal</t>
  </si>
  <si>
    <t>Śruby LCP 3.5 mm  stal długości od 10 mm do 95mm, samogwintujące, gniazdo śrubokręta hex, stal.</t>
  </si>
  <si>
    <t>Śruba 3.5 mm korowa  stal Śruby 3.5mm korowe o długości od 10mm do 60mm, samogwintujące, gniazdo śrubokręta hex, stal</t>
  </si>
  <si>
    <t>Śruba 3.5 mm korowa stal. Śruby 3.5mm korowe o długości od 65mm do 85mm, samogwintujące, gniazdo śrubokręta hex, stal</t>
  </si>
  <si>
    <t xml:space="preserve">Śruba 3.5 mm korowa  stal. Śruby 3.5mm korowe o długości od 90mm do 110mm, samogwintujące, gniazdo śrubokręta hex, stal. </t>
  </si>
  <si>
    <t xml:space="preserve">Śruba 3.5 mm LCP stal. Śruby 3.5mm blokowane o długości od 10mm do 95mm, samogwintujące, gniazdo śrubokręta hex, stal </t>
  </si>
  <si>
    <t xml:space="preserve">Śruba 3.5 mm LCP stal. Śruby 3.5mm blokowane o długości od 10mm do 95mm, samogwintujące, gniazdo śrubokręta star drive, stal </t>
  </si>
  <si>
    <t xml:space="preserve">zespolenia stalowe </t>
  </si>
  <si>
    <t>obojczyk górno-przednie  tytan</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</si>
  <si>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Głowa płyty o zmniejszonym profilu i kształcie dopasowanym do anatomii.  Implanty tytanowe wykonane z materiału  dopuszczonego warunkowo dla rezonansu magnetycznego.
Różne rodzaje płyt.
Płyty górno-przednie z bocznym przedłużeniem w wersji prawa/lewa, w długości od 69mm do 135mm, ilość otworów od 3 do 8 na trzonie i 6 otworów w głowie płyty,
Płyty górno-przednie bez bocznego przedłużenia w wersji prawa/lewa, w długości    od 94mm do 120mm, ilość otworów od 6 do 8 na trzonie  ; </t>
  </si>
  <si>
    <t>obojczyk  górne  tytan</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</si>
  <si>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Głowa płyty o zmniejszonym profilu i kształcie dopasowanym do anatomii.  Implanty tytanowe wykonane z materiału  dopuszczonego warunkowo dla rezonansu magnetycznego.
Różne rodzaje płyt.
Płyta górna z bocznym przedłużeniem w wersji prawa/lewa zaopatrzona w głowie płyty  w śruby o średnicy 2.7mm i w trzonie płyty  w śruby 3.5mm; płyty  o długości  od 110mm do 136 mm ; ilość otworów w płycie od 6 do 8 w trzonie ; 
Płyta górna bez bocznego przedłużenia w wersji prawa/lewa zaopatrzona w śruby o średnicy. 3.5mm; o długości od 94mm do 123mm; ilość otworów w płycie od 6 do 8 w trzonie ;  </t>
  </si>
  <si>
    <t>obojczyk przednie  tytan</t>
  </si>
  <si>
    <t xml:space="preserve">Płytka  do złamań trzonu oraz w bocznej części obojczyka.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Głowa płyty o zmniejszonym profilu i kształcie dopasowanym do anatomii.  Implanty tytanowe wykonane z materiału  dopuszczonego warunkowo dla rezonansu magnetycznego.
Różne rodzaje płyt.
Płyta przednia -  zaopatrzona w części przyśrodkowej w otwory zmienno-kątowe umożliwiające wprowadzenie śruby pod kątem +/- 15  stopni od osi otworu;  płyty w długości  : 77mm-124mm; od 7 do 12 otworów; 
Płyta przednia - przyśrodkowa zaopatrzona w śruby o śr 3.5mm; płyty  w długości  : od 79mm do 102mm; ilość otworów w płycie od 6 do 8 w trzonie ;  </t>
  </si>
  <si>
    <t xml:space="preserve">obojczyk hakowa  tytan </t>
  </si>
  <si>
    <t xml:space="preserve">Płytka hakowa anatomiczna o kształcie zmniejszającym kontakt z kością blokująco - kompresyjna do złamań w bocznej części oraz trzonu obojczyka. Płyta  wyposażona w części bocznej w hak o wysokości  12 ,15 i 18mm . W głowie płyty znajdują się  dwa równoległe otwory kombinowane prowadzące śruby blokowane o średnicy 3.5mm pod różnymi kątami – w różnych kierunkach.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Płyta posiada  ilości otworów na trzonie  od 4 do 7. Implanty tytanowe wykonane z materiału  dopuszczonego warunkowo dla rezonansu magnetycznego.  Płyty lewe/prawe.  </t>
  </si>
  <si>
    <t xml:space="preserve"> prosta 3.5 mm  tytan </t>
  </si>
  <si>
    <t xml:space="preserve">Płytki proste w  kształcie zmniejszającym kontakt z kością (wyprofilowana od spodniej strony), blokująco – 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tytanowe wykonane z materiału  dopuszczonego warunkowo dla rezonansu magnetycznego. Płyta prosta w  długości    od 59mm do 163mm,  posiada od 4 do 12 otworów. </t>
  </si>
  <si>
    <t>prosta 3.5 mm rekonstrukcyjna   tytan</t>
  </si>
  <si>
    <t xml:space="preserve">Płytki proste rekonstrukcyjne o  kształcie zmniejszającym kontakt z kością (wyprofilowana od spodniej strony). Na trzonie płyty znajdują się otwory dwufunkcyjne, blokująco-kompresyjne z możliwością zastosowania pojedynczej śruby blokującej 3.5mm lub korowej/gąbczastej o średnicy 3.5/4.0mm. Koralikowy kształt płyty ułatwia anatomiczne wygięcie/dopasowanie płyty do kości . Odpowiedni kształt  otworów w płycie daje możliwość dokonywania kompresji między odłamowej.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tytanowe wykonane z materiału  warunkowo dopuszczonego dla rezonansu magnetycznego. Płyta prosta w długości    od 70mm do 142mm posiada od 5 do 10 otworów </t>
  </si>
  <si>
    <t>prosta 3.5 mm rekonstrukcyjna długa   tytan</t>
  </si>
  <si>
    <t>Płytki proste rekonstrukcyjne o  kształcie zmniejszającym kontakt z kością (wyprofilowana od spodniej strony). Na trzonie płyty znajdują się otwory dwufunkcyjne, blokująco-kompresyjne z możliwością zastosowania pojedynczej śruby blokującej 3.5mm lub korowej/gąbczastej o średnicy 3.5/4.0mm. Koralikowy kształt płyty ułatwia anatomiczne wygięcie/dopasowanie płyty do kości . Odpowiedni kształt  otworów w płycie daje możliwość dokonywania kompresji między odłamowej.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tytanowe wykonane z materiału  warunkowo dopuszczonego dla rezonansu magnetycznego. Płyta prosta w długości    od 171mm do 315mm posiada od 12 do 22 otworów</t>
  </si>
  <si>
    <t>prosta 3.5 mm przynasadowa  tytan</t>
  </si>
  <si>
    <t xml:space="preserve">Płytka  prosta przynasadowa . Płytka anatomiczna o kształcie zmniejszającym kontakt z kością , blokująco-kompresyjna. Na trzonie płyty powinny  znajdować się otwory dwufunkcyjne, blokująco-kompresyjne z możliwością zastosowania śrub blokujących lub korowych/gąbczastych o średnicy 3.5/4.0mm. Odpowiedni kształt  otworów w płycie powinień dać możliwość dokonywania kompresji między odłamowej  i podłużny otwór blokująco-kompresyjny umożliwiający  pionowe pozycjonowanie płytki. Kształt otworów pozwalający na zastosowanie techniki śruby ciągnącej . Na końcu płyty powinny znajdować się otwory umożliwiające wstępną stabilizację drutami Kirschnera.  W płycie przynasadowej znajduje się  jeden koniec o zmniejszonej grubości dopasowanej do okolic przynasadowych. Instrumentarium powinno być wyposażone w prowadnice do techniki minimalnie inwazyjnej.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do augmentacji 3.5mm.  Implanty tytanowe wykonane z materiału  dopuszczonego warunkowo dla rezonansu magnetycznego.
Płyty przynasadowe w długości  od 86mm  do 242mm , posiada  od 6 do 18 otworów.  </t>
  </si>
  <si>
    <t>prosta 3.5 mm tubularna 1/3 koła LCP tytan</t>
  </si>
  <si>
    <t xml:space="preserve">Płytka tubularna. Płyta wyposażona w otwory  gwintowane z możliwością zastosowania śrub blokujących o średnicy 3.5mm  lub korowych/gąbczastych o średnicy  3.5/4.0mm.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tytanowe wykonane z materiału  dopuszczonego warunkowo dla rezonansu magnetycznego.  Płyty tubularne (półkoliste)  w długości  od 28mm do 148mm , posiada  od 2 do 12 otworów. </t>
  </si>
  <si>
    <t xml:space="preserve">ramię bliższa nasada krótka tytan 
</t>
  </si>
  <si>
    <t xml:space="preserve">Płyta anatomiczna do bliższej nasady kości ramiennej.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3.5mm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Stosowane śruby blokowane w płytce samogwintujące  z gniazdami sześciokątnymi i gwiazdkowymi a także  specjalne perforowane/ kaniulowane śruby blokowane z gniazdami sześciokątnymi w długości  od 24 mm do 54 mm. Śruby wprowadzane w głowę kości ramiennej przez płytę za pomocą celownika. Celownik do blokowania przez skórnego dla płyt 3 i 5  otworowych. Instrumentarium wyposażone w przezierne dla promieni RTG ramię celowika umożliwiające przezskórne blokowanie płyty na całej jej długości  .  Implanty tytanowe wykonane z materiału  dopuszczonego warunkowo dla rezonansu magnetycznego. Płyty w długości od 90mm do 114mm, posiadają od 3 do 5 otworów w trzonie  .
 </t>
  </si>
  <si>
    <t xml:space="preserve">ramię bliższa nasada długa tytan 
</t>
  </si>
  <si>
    <t xml:space="preserve">Płyta anatomiczna do bliższej nasady kości ramiennej.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podłużne otwory blokująco-kompresyjne umożliwiają  pionowe pozycjonowanie płytki. Kształt otworów na trzonie płyty pozwala także na zastosowanie techniki śruby ciągnącej . W głowie płyty znajdują  się otwory gwintowane prowadzące śruby blokowane o średnicy 3.5mm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Stosowane śruby blokowane w płytce samogwintujące  z gniazdami sześciokątnymi i gwiazdkowymi a także  specjalne perforowane/ kaniulowane śruby blokowane z gniazdami sześciokątnymi w długości  od 24 mm do 54 mm. Śruby wprowadzane w głowę kości ramiennej przez płytę za pomocą celownika. Implanty tytanowe. Wykonane z materiału  dopuszczonego warunkowo dla rezonansu magnetycznego. Płyty w długości od 110mm do 196mm, posiadają od 3 do 8 otworów w trzonie  .
 </t>
  </si>
  <si>
    <t>ramię dalsza nasada poza stawowa tytan</t>
  </si>
  <si>
    <t>Płytka anatomiczna o kształcie zmniejszającym kontakt z kością blokująco - kompresyjna do dalszej nasady kości ramiennej do złamań pozastawowych, Na trzonie płyty otwory dwufunkcyjne nie wymagające zaślepek/przejściówek, gwintowany w części blokującej i gładki w części kompresyjnej z możliwością zastosowania śrub blokujących lub zwykłych ( kompresja międzyodłamowa ), podłużne otwory blokująco – kompresyjny umożliwiające elastyczność pionowego pozycjonowania płytki. W głowie płyty zagęszczone otwory prowadzące śruby pod różnymi kątami – w różnych kierunkach. Głowa płyty o zmniejszonym profilu i kształcie dopasowanym do anatomii – płyta boczno-tylna. W części trzonowej płytki otwory owalne gwintowane z możliwością zastosowania alternatywnie śrub blokowanych w płytce i korowych/gąbczastych
3.5/4mm. Śruby blokujące wkręcane za pomocą śrubokręta dynamometrycznego 1,5Nm. Śruby blokowane w płycie samogwintujące i samotnące/samogwintujące z gniazdami sześciokątnymi i gwizadkowymi. Długość od 122mm do 302mm, ilość otworów od 4 do 14 na trzonie i 5 otworów w głowie płyty. Płyty lewe/prawe. Materiał tytan.</t>
  </si>
  <si>
    <t xml:space="preserve">k. łokciowa hakowa 3.5 mm tytan 
</t>
  </si>
  <si>
    <t xml:space="preserve">Płytka hakowa do bliższej nasady kości łokciowej lub dalszej nasady kości strzałkowej. Płytka anatomiczna o kształcie zmniejszającym kontakt z kością, blokująco-kompresyjna. Na trzonie płyty otwory dwufunkcyjne, blokująco-kompresyjne z możliwością zastosowania śrub blokujących lub korowych/gąbczastych o średnicy 3.5/4.0mm. Odpowiedni kształt  otworów w płycie dający możliwość dokonywania kompresji między odłamowej  i podłużny otwór blokująco-kompresyjny  umożliwiający  pozycjonowanie płytki.  W głowie płyty otwór pod  śrubę korową  o średnicy 3.5mm  oraz dwa haki wygięte do spodu płyty umożliwiające mocne zakotwiczenie płyty w korówce.  Kształt otworów powinien pozwalać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do augmentacji 3.5mm. Implanty tytanowe wykonane z materiału  dopuszczonego dla rezonansu magnetycznego. Płyty o długości   62mm przy ilości otworów w płycie: 3. </t>
  </si>
  <si>
    <t>system płyt do dalszej części k. ramiennej blokowanych zmienno-kątowo tytan</t>
  </si>
  <si>
    <t>Płytki  do dalszej nasady kości ramiennej. W głowie płyty znajdują się zagęszczone otwory zbudowane z czterech kolumn gwintowanych z możliwością zastosowania śrub blokowanych zmienno-kątowo z odchyleniem od osi w każdym kierunku o 15 stopni,  o średnicy 2.7mm z gwintowaną główką lub alternatywnie standardowe śruby korowe o średnicy 2.4mm. Śruby blokujące ze stożkowym gwintem na główce wkręcane za pomocą śrubokręta dynamometrycznego 1.2NM.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1.2/1.5NM ; dynamometr 1.2/1.5NM  z możliwością dołączania do szybko złączki wiertarskiej typu AO lub zewnętrznego uchwytu na końcówki AO .  System płyt współpracuje ze śrubami perforowanymi do augmentacji 3.5mm.  Implanty tytanowe. Wykonane z materiału  dopuszczonego warunkowo dla rezonansu magnetycznego.
W skład systemu wchodzą: 
płytki blokowane od strony: tylnobocznej ( w długości   od 75mm  do 88mm przy ilości od 3 do 4 otworów w trzonie - płyty z bocznym podparciem lub bez);płytki w wersji prawej i lewej .</t>
  </si>
  <si>
    <t>Płytki  do dalszej nasady kości ramiennej. W głowie płyty znajdują się zagęszczone otwory zbudowane z czterech kolumn gwintowanych z możliwością zastosowania śrub blokowanych zmienno-kątowo z odchyleniem od osi w każdym kierunku o 15 stopni,  o średnicy 2.7mm z gwintowaną główką lub alternatywnie standardowe śruby korowe o średnicy 2.4mm. Śruby blokujące ze stożkowym gwintem na główce wkręcane za pomocą śrubokręta dynamometrycznego 1.2NM.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1.2/1.5NM ; dynamometr 1.2/1.5NM  z możliwością dołączania do szybko złączki wiertarskiej typu AO lub zewnętrznego uchwytu na końcówki AO .  System płyt współpracuje ze śrubami perforowanymi do augmentacji 3.5mm.  Implanty tytanowe. Wykonane z materiału  dopuszczonego warunkowo dla rezonansu magnetycznego.
W skład systemu wchodzą: 
płytki blokowane od strony: tylnobocznej ( w długości   od 127mm  do 153mm przy ilości od 7 do 9 otworów w trzonie - płyty z bocznym podparciem lub bez);
płytki w wersji prawej i lewej .</t>
  </si>
  <si>
    <t>Płytki  do dalszej nasady kości ramiennej. W głowie płyty znajdują się zagęszczone otwory zbudowane z czterech kolumn gwintowanych z możliwością zastosowania śrub blokowanych zmienno-kątowo z odchyleniem od osi w każdym kierunku o 15 stopni,  o średnicy 2.7mm z gwintowaną główką lub alternatywnie standardowe śruby korowe o średnicy 2.4mm. Śruby blokujące ze stożkowym gwintem na główce wkręcane za pomocą śrubokręta dynamometrycznego 1.2NM.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1.2/1.5NM ; dynamometr 1.2/1.5NM  z możliwością dołączania do szybko złączki wiertarskiej typu AO lub zewnętrznego uchwytu na końcówki AO .  System płyt współpracuje ze śrubami perforowanymi do augmentacji 3.5mm.  Implanty tytanowe. Wykonane z materiału  dopuszczonego warunkowo dla rezonansu magnetycznego.
W skład systemu wchodzą: 
płytki od strony bocznej ( w długości   od 69mm do 153mm , ilość otworów w trzonie od 1 do 7); 
płytki w wersji prawej i lewej .</t>
  </si>
  <si>
    <t>Płytki  do dalszej nasady kości ramiennej. W głowie płyty znajdują się zagęszczone otwory zbudowane z czterech kolumn gwintowanych z możliwością zastosowania śrub blokowanych zmienno-kątowo z odchyleniem od osi w każdym kierunku o 15 stopni,  o średnicy 2.7mm z gwintowaną główką lub alternatywnie standardowe śruby korowe o średnicy 2.4mm. Śruby blokujące ze stożkowym gwintem na główce wkręcane za pomocą śrubokręta dynamometrycznego 1.2NM.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1.2/1.5NM ; dynamometr 1.2/1.5NM  z możliwością dołączania do szybko złączki wiertarskiej typu AO lub zewnętrznego uchwytu na końcówki AO .  System płyt współpracuje ze śrubami perforowanymi do augmentacji 3.5mm.  Implanty tytanowe. Wykonane z materiału  dopuszczonego warunkowo dla rezonansu magnetycznego.
W skład systemu wchodzą: 
płytki blokowane od strony przyśrodkowej bez przedłużenia w długości   od 69mm  do 108mm. ilości otworów w trzonie od 1 do 4
płytki blokowane od strony przyśrodkowej z przedłużeniem w długości   od 72mm  do 111mm. ilości otworów w trzonie od 1 do 4;
płytki w wersji prawej i lewej .</t>
  </si>
  <si>
    <t>Płytki  do dalszej nasady kości ramiennej. W głowie płyty znajdują się zagęszczone otwory zbudowane z czterech kolumn gwintowanych z możliwością zastosowania śrub blokowanych zmienno-kątowo z odchyleniem od osi w każdym kierunku o 15 stopni,  o średnicy 2.7mm z gwintowaną główką lub alternatywnie standardowe śruby korowe o średnicy 2.4mm. Śruby blokujące ze stożkowym gwintem na główce wkręcane za pomocą śrubokręta dynamometrycznego 1.2NM.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1.2/1.5NM ; dynamometr 1.2/1.5NM  z możliwością dołączania do szybko złączki wiertarskiej typu AO lub zewnętrznego uchwytu na końcówki AO .  System płyt współpracuje ze śrubami perforowanymi do augmentacji 3.5mm.  Implanty tytanowe. Wykonane z materiału  dopuszczonego warunkowo dla rezonansu magnetycznego.
W skład systemu wchodzą: 
płytki blokowane od strony przyśrodkowej bez przedłużenia w długości 134mm. ilości otworów w trzonie 6
płytki blokowane od strony przyśrodkowej z przedłużeniem w długości 137mm. ilości otworów w trzonie 6;
płytki w wersji prawej i lewej .</t>
  </si>
  <si>
    <t>ramię dalsza nasada  VA- dhp tytan</t>
  </si>
  <si>
    <t>Płytki  do dalszej nasady kości ramiennej. W głowie płyty znajdują się zagęszczone otwory zbudowane z czterech kolumn gwintowanych z możliwością zastosowania śrub blokowanych zmienno-kątowo z odchyleniem od osi w każdym kierunku o 15 stopni,  o średnicy 2.7mm z gwintowaną główką lub alternatywnie standardowe śruby korowe o średnicy 2.4mm. Śruby blokujące ze stożkowym gwintem na główce wkręcane za pomocą śrubokręta dynamometrycznego 1.2NM.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1.2/1.5NM ; dynamometr 1.2/1.5NM  z możliwością dołączania do szybko złączki wiertarskiej typu AO lub zewnętrznego uchwytu na końcówki AO .  System płyt współpracuje ze śrubami perforowanymi do augmentacji 3.5mm.  Implanty tytanowe wykonane z materiału  dopuszczonego warunkowo dla rezonansu magnetycznego.
W skład systemu wchodzą: 
płytki blokowane od strony: tylnobocznej w długości od 75mm  do 205mm przy ilości od 3 do 13 otworów w trzonie płyty z bocznym podparciem lub bez;
płytki blokowane od strony przyśrodkowej bez przedłużenia w długości od 69mm  do 186mm. ilości otworów w trzonie od 1 do 10;
płytki blokowane od strony przyśrodkowej z przedłużeniem w długości od 72mm  do 189mm. ilości otworów w trzonie od 1 do 10;
płytki od strony bocznej  w długości od 69mm do 199mm , ilość otworów w trzonie od 1 do 11.</t>
  </si>
  <si>
    <t xml:space="preserve">wyrostek łokciowy VA tytan 
</t>
  </si>
  <si>
    <t xml:space="preserve">Płytka do wyrostka łokciowego . Płyta anatomiczna rekonstrukcyjna o kształcie zmniejszającym kontakt z kością , blokująco - kompresyjna  blokowana zmienno-kątowo. W głowie płyty zagęszczone otwory zbudowane z czterech kolumn gwintowanych z możliwością zastosowania śrub blokowanych zmienno-kątowo z odchyleniem od osi w każdym kierunku  do 15 stopni, o średnicy 2.7mm, z gwintowaną główką lub alternatywnie standardowe śruby korowe o średnicy 2.4mm. Śruby blokujące ze stożkowym gwintem na główce wkręcane za pomocą śrubokręta dynamometrycznego 0.8/1.2NM.  Na trzonie płyty od spodu i bocznie znajdują się podcięcia ułatwiające domodelowanie płyty. Na trzonie również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tytanowe  wykonane z materiału  dopuszczonego dla rezonansu magnetycznego
Płyty dostępne w długości  od 73mm do 211 mm , przy ilości otworów w trzonie od 2 do 12. Płyty dostępne w trzech wersjach: małym średnim i dużym zakończeniem na wyrostek łokciowy .Płyty prawe i lewe.
 </t>
  </si>
  <si>
    <t xml:space="preserve">wyrostek łokciowy tytan 
</t>
  </si>
  <si>
    <t xml:space="preserve">Płyta  rekonstrukcyjna do bliższej nasady kości łokciowej.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3.5mm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tytanowe wykonane z materiału  dopuszczonego warunkowo dla rezonansu magnetycznego. Śruby wprowadzane w głowę kości  łokciowej za pomocą celownika. Płytki lewe i prawe, 
Płytki dostępne w długości  od 86mm do 216mm, ilość otworów w trzonie od 2 do 12. </t>
  </si>
  <si>
    <t xml:space="preserve">k. promieniowa głowa i szyjka tytan
</t>
  </si>
  <si>
    <t xml:space="preserve">Płyty do złamań szyjki i głowy kości promieniowej. Płytka anatomiczna o kształcie zmniejszającym kontakt z kością , blokująco-kompresyjna. Na trzonie płyty znajdują się otwory dwufunkcyjne, blokująco-kompresyjne z możliwością zastosowania pojedynczej śruby blokującej 2.4mm lub korowej o średnicy 2.0/2.4/2.7mm.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2.4mm pod różnymi kątami – w różnych kierunkach.  Instrumentarium wyposażone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   Implanty tytanowe wykonane z materiału  dopuszczonego warunkowo dla rezonansu magnetycznego.
Płyty posiadają od 2 do 4 otworów w trzonie i 5 otworów w głowie płytki, płyty głowowe dostępne w wersji prawe i lewe, płyty  szyjkowe - uniwersalne. </t>
  </si>
  <si>
    <t xml:space="preserve">k. promieniowa dalsza nasada VA tytan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</si>
  <si>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warunkowo dla rezonansu magnetycznego.
Różne rodzaje płyt w wersji prawa/lewa:
płyta dłoniowa pozastawowa posiada w głowie  4 i 5 otworów, w trzonie od 3 do 5 otworów.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</si>
  <si>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warunkowo dla rezonansu magnetycznego.
Różne rodzaje płyt w wersji prawa / lewa  :
płytka dłoniowa specjalistyczna anatomiczna, wielopoziomowa, z wyróżnionymi strefami blokowania w głowie do kolumny bocznej, środkowej której  kształt  pozwala na efektywną diagnostykę rtg(trójkątny otwór w środku głowy); otwory pod druty Kirschnera umożliwiające wstępne umocowanie płyty na kości .
Płyty wąskie - w długości od 42mm do 72mm , przy 6 otworów  w głowie i od 2 do 5 otworów  w trzonie 
Płyty standard - w długości od 45mm do 75mm, przy 6 otworów  w głowie i od 2 do 5 otworów  w trzonie 
Płyty standard - w długości od 47mm do 77mm, przy 7 otworów  w głowie i od 2 do 5 otworów  w trzonie 
 </t>
  </si>
  <si>
    <t xml:space="preserve">k. promieniowa dalsza nasada VA tytan  extra długie 
</t>
  </si>
  <si>
    <t xml:space="preserve">Płyta dłoniowa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warunkowo dla rezonansu magnetycznego.
Różne rodzaje płyt w wersji prawa / lewa  :
płytka dłoniowa specjalistyczna anatomiczna, wielopoziomowa, z wyróżnionymi strefami blokowania w głowie do kolumny bocznej, środkowej której  kształt  pozwala na efektywną diagnostykę rtg(trójkątny otwór w środku głowy); otwory pod druty Kirschnera umożliwiające wstępne umocowanie płyty na kości .
Płyty wąskie - w długości 105mm , przy 6 otworów  w głowie i 7 otworów  w trzonie 
Płyty standard - w długości od 109mm do 186mm, przy 6 otworów  w głowie i od 7 do 13 otworów  w trzonie 
Płyty szerokie - w długości 110mm, przy 7 otworów  w głowie i 7 otworów  w trzonie 
 </t>
  </si>
  <si>
    <t xml:space="preserve">Płyta dłoniowa/ grzbietowa  do dalszej nasady kości promieniowej. Płytka anatomiczna o kształcie zmniejszającym kontakt z kością, blokująco-kompresyjna do dalszej nasady kości promieniowej.  Na głowie i trzonie płyty  znajdują się zagęszczone otwory blokująco kompresyjne,  zbudowane z czterech gwintowanych kolumn z możliwością zastosowania w nich  śrub blokowanych zmienno-kątowo z odchyleniem od osi w każdym kierunku do 15 stopni,  o średnicy 2.4/2.7mm z gwintowaną główką lub alternatywnie standardowych śrub korowych o średnicy 2.4/2.7mm. Śruby blokujące ze stożkowym gwintem na główce wkręcane za pomocą śrubokręta dynamometrycznego 0.8/1.2NM.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celownik w kształcie lejka określający maksymalne odchylenie kierunku śruby od osi a także w: wiertła z końcówką typu AO; wkłady śrubokrętów zakończone końcówką typu AO do szybko złączki wiertarskiej typu AO lub dynamometru 0.8NM ; dynamometr 0.8NM  z możliwością dołączania do szybko złączki wiertarskiej typu AO lub zewnętrznego uchwytu na końcówki AO.  Implanty tytanowe wykonane z materiału  dopuszczonego warunkowo dla rezonansu magnetycznego.
Różne rodzaje płyt w wersji prawa / lewa  :
płyta grzbietowa typu: L proste, skośne, w głowie od 2-3 otworów , w trzonie od 3-5 otworów w długości  od 37mm i 51 mm oraz  41mm i 55mm ; typu T w głowie 3 otwory , w trzonie od 3-5 otworów, w  długości  od 37mm i 51 mm ;
płyty do kolumny promieniowej w trzonie od 5,6 otworów w długości  46 mm i 57mm;
płyty do kolumny pośredniej w głowie 2 otwory , w trzonie 3-4 w długości  od 41mm i 49 mm  </t>
  </si>
  <si>
    <t xml:space="preserve">k. promieniowa dalsza nasada artrodeza tytan  
</t>
  </si>
  <si>
    <t xml:space="preserve">Płyta blokowane  do artrodezy nadgarstka. Płytka anatomiczna o kształcie zmniejszającym kontakt z kością , blokująco-kompresyjna.  Odpowiedni kształt  otworów w płycie daje możliwość dokonywania kompresji między odłamowej  a podłużny otwór blokująco-kompresyjny  umożliwia  pionowe pozycjonowanie płytki. Kształt otworów na trzonie płyty pozwala także na zastosowanie techniki śruby ciągnącej . Płyta w części dalszej posiada zmniejszony profil i kształcie dopasowanym do anatomii oraz otwory kombinowane pod śruby korowe i blokowane o średnicy 2.4/2.7mm. Otwory w części bliższej dwufunkcyjne - kombinowane, gwintowane w części blokującej i gładkie w części kompresyjnej z możliwością zastosowania alternatywnie śrub blokowanych w płytce i korowych/gąbczastych 3.5/4.0mm.  Płyty w wersji z anatomicznym wygięciem, z krótkim wygięciem oraz proste z możliwością domodelowania.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tytanowe  wykonane z materiału  dopuszczonego dla rezonansu magnetycznego
Płyty dostępne w długości od 112mm do 118mm. Płyty posiadają  3 otwory w części dalszej oraz 4, 5 otworów w części bliższej oraz  dodatkowy otwór w części środkowej płyty. </t>
  </si>
  <si>
    <t xml:space="preserve">ręka VA 1.3mm tytan </t>
  </si>
  <si>
    <t xml:space="preserve">Płyty blokowane  do śródręcza i paliczków.  Płyty wyposażone w gwintowane otwory pod śruby blokowane 1.3mm oraz śruby korowe 1.0mm , 1.3 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tytanowe wykonane z materiału  dopuszczonego warunkowo dla rezonansu magnetycznego.
Różne rodzaje płyt o grubości 0.75mm :
proste 6 otworów  o długości   24mm i 12 otworów o długości   48mm;
płyty T o 3 otworów w głowie i 5 w trzonie o długości   26mm;
płyty Y o 3 otworów w głowie i 5 otworów w trzonie o długości   27mm oraz 2 otworów w głowie i 5 otworów w trzonie o długości   26mm przeznaczone  do podstawy paliczka
płyty anatomiczne do głowy paliczka o długości   22mm,  prawe-lewe  
płyty anatomiczne podporowe 8 otworów o długości   19mm, prawe-lewe; 
płyty anatomiczne pajęczynowe 14 otworów o długości   29mm
Śruby korowe 1.0 w zakresie od 6mm do 14mm
Śruby blokowane 1.3 w zakresie od 6mm do 18mm
Instrumentarium wyposażone m.in. w:
- trzonki śrubokrętów samo trzymające oraz z uchwytami do główki śruby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t>
  </si>
  <si>
    <t>ręka VA 1.5mm tytan</t>
  </si>
  <si>
    <t xml:space="preserve">Płyty blokowana  zmienno-kątowo do śródręcza i paliczków blokowane zmienno-kątowo.  Płyty wyposażone w  otwory zbudowane z czterech kolumn gwintu pod śruby blokowane 1.5mm oraz blokowane zmienno-kątowo 1.5mm a także  śruby korowe 1.5mm.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tytanowe wykonane z materiału  dopuszczonego warunkowo dla rezonansu magnetycznego.
Różne rodzaje płyt o grubości 1mm :
proste 6 otworów  o długości   28mm; proste 12 otworów o długości   57mm;
do podstawy paliczka i kłykciowe  - 2 otwory w głowie i 6 otworów w trzonie o długości   36mm 
płyty anatomiczne do głowy paliczka o długości   26mm,  prawe-lewe  
płyty podporowe 4 otwory o długości 11mm;  8 otworów o długości   23mm, prawe-lewe; oraz 12 otworów o długości   36mm
płyty korekcyjne 2 otwory na trzonie i 6 w głowie o długości 33mm i 32mm
płyty T o 3 otworów w głowie i 7 w trzonie o długości   40mm;
płyty Y o 3 otworów w głowie i 7 otworów w trzonie o długości   42mm 
płyty anatomiczne grzbietowe do I kości śródręcza o długości   29mm;
płyty anatomiczne boczne do I kości śródręcza;
płyty anatomiczne do szyjki kości śródręcza o długości   29mm ; 
płyty anatomiczne pajęczynowe 14 otworów o długości   33mm ;
Śruby korowe 1.5 w zakresie od 4mm do 24mm; Śruby blokowane zmienno-kątowe 1.5 w zakresie od 4mm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t>
  </si>
  <si>
    <t>ręka VA 2.0mm tytan</t>
  </si>
  <si>
    <t xml:space="preserve">Płyty blokowana  zmienno-kątowo do śródręcza i paliczków blokowane zmienno-kątowo.  Płyty wyposażone w  otwory zbudowane z czterech kolumn gwintu pod śruby blokowane 2.0mm oraz blokowane zmienno-kątowo 2.0mm a także  śruby korowe 2.0mm. Jeden podłużny otwór przeznaczony do pozycjonowania płyty na kości. Koralikowy kształt płyt ułatwia jej modelowanie  do kości oraz zmniejsza powierzchnie styku płyty z kością chroniąc  okostną, nie podrażniając przy tym tkanek miękkich. Różnokształtne płyty profilowane  anatomicznie.  Implanty tytanowe wykonane z materiału  dopuszczonego warunkowo dla rezonansu magnetycznego.
Różne rodzaje płyt o grubości 1.3mm :
proste 6 otworów  o długości   35mm
płyta anatomiczna podporowa 4 otworowa o długości   13mm
proste 12 otworów o długości   71mm;
płyty T o 3 otworów w głowie i 7 w trzonie o długości   50mm;
płyty Y o 3 otworów w głowie i 7 otworów w trzonie o długości   52mm oraz 2 otworów w głowie i 6 otworów w trzonie o długości   44mm przeznaczone  do podstawy paliczka
płyty anatomiczne kondylarne 2 otwory w głowie i 6 otworów w trzonie o długości   44mm  
płyty anatomiczne grzbietowe do I kości śródręcza o długości   32mm;
płyty do korekcji rotacji  6 otworów o długości   41mm i o długości   42mm
płyty anatomiczne podporowe 12 otworów o długości   45mm 
Śruby blokowane zmienno-kątowo 2.0mm w zakresie od  6mm do 24mm, Śruby korowe  2.0mm w zakresie od  6mm do 24mm
Instrumentarium wyposażone m.in. w:
- trzonki śrubokrętów samo trzymające
- szczypce do nastawiania złamań wyposażone w celownik do nawiercenia otworów pod śruby korowe 
- szczypce do przytrzymywania płyty ułatwiające nastawienie złamania z kulką
 - szczypce do cięcia i wyginania płyt wyposażone w pozycjonery i tarkę do profilowania ostro przyciętych krawędzi płyty
- celowniki gwintowane , lejkowe i zaokrąglone do nawiercania otworów pod śruby blokowane w płycie
- wszystkie narzędzia kodowane kolorami w zależności od rodzaju systemu 
 </t>
  </si>
  <si>
    <t xml:space="preserve">udo trzon  proste wąskie 4.5/5.0mm tytan
</t>
  </si>
  <si>
    <t xml:space="preserve">Płyty proste wąskie.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tytanowe wykonane z materiału dopuszczonego dla rezonansu magnetycznego. Instrumentarium wyposażone w prowadnice do techniki minimalnie inwazyjnej. Długości  płyt od 44mm do 224mm , posiada od 2 do 12 otworów. </t>
  </si>
  <si>
    <t xml:space="preserve">udo trzon  proste wąskie długie 4.5/5.0mm tytan 
</t>
  </si>
  <si>
    <t xml:space="preserve">Płyty proste wąskie.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tytanowe wykonane z materiału dopuszczonego dla rezonansu magnetycznego. Długości  płyt od 242mm do 440mm , posiada od 13 do 24 otworów .. </t>
  </si>
  <si>
    <t>udo dalsza nasada / piszczel bliższa nasada Tomofix</t>
  </si>
  <si>
    <t>System płytkowy do otwartej osteotomii bliższej nasady kości piszczelowej, dalszej nasady kości udowej, od strony bocznej i przyśrodkowej.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W głowie płyty znajdują  się: otwory gwintowane prowadzące śruby blokowane o średnicy 5.0mm pod różnymi kątami – w różnych kierunkach.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tytanowe  wykonane z materiału  dopuszczonego dla rezonansu magnetycznego.
Kompletne instrumentarium zapewniające szybkie i precyzyjne wprowadzanie implantów, wyposażone w śrubokręt dynamometryczny, osteotomy, rozwieracze kostne, klinowy rozwieracz ze wskaźnikiem kąta. Implanty wykonane są z tytanu dla większej wytrzymałości, sprężystości, biokompatybilne i bezpieczne dla MRI. Różne rodzaje płyt :
Płyty w wersji  STERYLNEJ 
- płyty do osteotomii dalszej nasady kości udowej boczne, długości  141mm, 4 otwory w trzonie i 6 otworów w głowie płytki, płyty prawe i lewe.
- płyty do osteotomii dalszej nasady kości udowej przyśrodkowe, długości  4 otwory w trzonie i 4 otwory w głowie płytki,  płyty prawe i lewe.
- płyty do osteotomii bliższej nasady kości piszczelowej boczne, długości  102mm, 3 otwory w trzonie i 5 otworów w głowie płytki, płyty prawe i lewe.
- płyty do osteotomii bliższej nasady kości piszczelowej przyśrodkowe, długości  115mm i 112mm, 4 otwory w trzonie i 4 otwory w głowie płytki, płyty uniwersalne</t>
  </si>
  <si>
    <t>udo dalsza nasada / piszczel bliższa nasada -  Liss tytan</t>
  </si>
  <si>
    <t xml:space="preserve">Płytka blokowane  do złamań dalszej części kości udowej.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W głowie płyty znajdują  się: otwory gwintowane prowadzące śruby blokowane o średnicy 5.0mm pod różnymi kątami – w różnych kierunkach.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tytanowe wykonane z materiału  dopuszczonego warunkowo dla rezonansu magnetycznego.  Instrumentarium wyposażone w przezierne dla promieni RTG celowniki mocowane do płyty umożliwiające przezskórne wkręcanie śrub przez płytę. 
Płyty prawe/lewe udo w długości od 156mm - 316mm , posiadają od 5 do 13 otworów w trzonie i 7 otworów  w głowie wersja sterylna 
Płyty prawe/lewe piszczel w długości od 140mm do 300mm , posiadają od 5 do 13 otworów w trzonie i 5 otworów  w głowie wersja sterylna </t>
  </si>
  <si>
    <t xml:space="preserve">piszczel bliższa nasada 4.5mm boczna tytan </t>
  </si>
  <si>
    <t xml:space="preserve">Płyta do bliższej nasady kości piszczelowej.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tytanowe wykonane z materiału dopuszczonego dla rezonansu magnetycznego.
Różne rodzaje płyt:
- płyty do bliższej nasady kości piszczelowej boczne o średnicy śrub  4.5/5.0mm, długości    od 82mm do 262mm, od 4 do 14 otworów w trzonie i 5 otworów w głowie płytki, płyty prawe i lewe  
 </t>
  </si>
  <si>
    <t xml:space="preserve">piszczel bliższa nasada 4.5mm przyśrodkowa tytan </t>
  </si>
  <si>
    <t xml:space="preserve">Płyta do bliższej nasady kości piszczelowej. Płytka anatomiczna o kształcie zmniejszającym kontakt z kością , blokująco-kompresyjna. Na trzonie płyty znajdują się otwory dwufunkcyjne, blokująco-kompresyjne z możliwością zastosowania pojedynczej śruby blokującej o średnicy 5.0mm lub korowej o średnicy 4.5mm.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Instrumentarium wyposażone w: wiertła z końcówką typu AO; wkłady śrubokrętów zakończone końcówką typu AO do szybko złączki wiertarskiej typu AO lub dynamometru 4.0NM . Implanty tytanowe wykonane z materiału dopuszczonego dla rezonansu magnetycznego.
Różne rodzaje płyt:
- płyty do bliższej nasady kości piszczelowej przyśrodkowe o średnicy śrub 4.5/5.0mm, długości    od 106mm do 322mm,od 4 do 16 otworów w trzonie i 5 otworów w głowie płytki, płyty prawe i lewe. </t>
  </si>
  <si>
    <t>piszczel bliższa nasada 3.5mm boczna tytan</t>
  </si>
  <si>
    <t xml:space="preserve">Płyta do bliższej nasady kości piszczelowej.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tytanowe wykonane z materiału  dopuszczonego dla rezonansu magnetycznego.
Różne rodzaje płyt :
- płyty do bliższego końca kości piszczelowej boczne o średnicy śrub 3.5mm, o długości    od 81mm do 237mm, od 4 do 16 otworów w trzonie i 7 otworów w głowie płytki, płyty prawe i lewe.  </t>
  </si>
  <si>
    <t>piszczel bliższa nasada 3.5mm boczna LOW BEND tytan</t>
  </si>
  <si>
    <t xml:space="preserve">Płyta do bliższej nasady kości piszczelowej boczna typu LOW BEND.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tytanowe wykonane z materiału  dopuszczonego dla rezonansu magnetycznego.
Różne rodzaje płyt :
- płyty do bliższego końca kości piszczelowej boczne o średnicy śrub 3.5mm, o długości    od 76mm do 232mm, od 4 do 16 otworów w trzonie i 7 otworów w głowie płytki, płyty prawe i lewe. 
 </t>
  </si>
  <si>
    <t>piszczel bliższa nasada 3.5mm przyśrodkowa tytan</t>
  </si>
  <si>
    <t xml:space="preserve">Płyta do bliższej nasady kości piszczelowej.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tytanowe wykonane z materiału  dopuszczonego dla rezonansu magnetycznego.
Różne rodzaje płyt :
- płyty do bliższego końca kości piszczelowej przyśrodkowe o średnicy śrub 3.5mm, o długości    od 93mm do 301mm, od 4 do 20 otworów w trzonie i 5 otworów w głowie płytki, płyty prawe i lewe.  </t>
  </si>
  <si>
    <t>piszczel bliższa nasada 3.5mm tylnio-przyśrodkowa tytan</t>
  </si>
  <si>
    <t xml:space="preserve">Płyta do złamań w obrębie bliższego końca kości piszczelowej tylno-przyśrodkowa.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3.5mm. Implanty tytanowe wykonane z materiału  dopuszczonego dla rezonansu magnetycznego.
Różne rodzaje płyt:
- płyty do bliższego końca kości piszczelowej tylno-przyśrodkowe o średnicy śrub 3.5mm, o długości od 69mm do 183mm,  od 1 do 10 otworów w trzonie i 3 otworów w głowie płytki, płyty uniwersalne do kończyny prawej i lewej.  </t>
  </si>
  <si>
    <t>piszczel dalsza nasada 3.5mm przyśrodkowa tytan</t>
  </si>
  <si>
    <t xml:space="preserve">Płyta do dalszej nasady kości piszczelowej. Płytka anatomiczna o kształcie zmniejszającym kontakt z kością , blokująco-kompresyjna. Na trzonie płyty znajdują się otwory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o średnicy 3.5mm. Implanty tytanowe wykonane z materiału  dopuszczonego dla rezonansu magnetycznego.
Różne rodzaje plyt:
płyta anatomiczna do dalszej nasady kości piszczelowej od strony  przyśrodkowej o  długości od 109mm do 239mm przy ilości od 4 do 14 otworów w płycie . Płyty prawe i lewe. </t>
  </si>
  <si>
    <t>piszczel dalsza nasada 3.5mm przednioboczne tytan</t>
  </si>
  <si>
    <t xml:space="preserve">Płyta  do dalszej nasady kości piszczelowej od strony przedniobocznej. Płytka anatomiczna o kształcie zmniejszającym kontakt z kością , blokująco-kompresyjna. Na trzonie płyty znajdują się otwory dwufunkcyjne, blokująco-kompresyjne z możliwością zastosowania pojedynczej śruby blokującej o średnicy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3.5mm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1.5NM ; dynamometr 1.5NM  z możliwością dołączania do szybko złączki wiertarskiej typu AO lub zewnętrznego uchwytu na końcówki AO .  System płyt współpracuje ze śrubami perforowanymi do augmentacji o średnicy 3.5mm. Implanty tytanowe wykonane z materiału  dopuszczonego dla rezonansu magnetycznego.
Różne rodzaje płyt:
Płyty przednioboczne o  długości od 80mm do 288mm, od 5 do 21 otworów w trzonie i 6 otworów w głowie płytki. Płyty prawe i lewe. </t>
  </si>
  <si>
    <t>strzałka dalsza nasada tylnoboczna 2.7/3.5mm tytan</t>
  </si>
  <si>
    <t xml:space="preserve">Płytki  do dalszej nasady kości strzałkowe tylnoboczne i  boczne.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2.4/2.7mm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tytanowe wykonane z materiału  dopuszczonego dla rezonansu magnetycznego.
Różne rodzaje płyt :
płyty tynoboczne w długości od 77mm do 129 mm , od 3 do 7 otworów w płycie .  </t>
  </si>
  <si>
    <t>strzałka dalsza nasada boczna 2.7/3.5mm tytan</t>
  </si>
  <si>
    <t xml:space="preserve">Płytki  do dalszej nasady kości strzałkowe tylnoboczne i  boczne.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W głowie płyty znajdują  się: otwory gwintowane prowadzące śruby blokowane o średnicy 2.4/2.7mm pod różnymi kątami – w różnych kierunkach.  Kształt otworów na trzonie płyty pozwala także na zastosowanie techniki śruby ciągnącej .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tytanowe wykonane z materiału  dopuszczonego dla rezonansu magnetycznego.
Różne rodzaje płyt :
płyty boczne w długości od 73mm do 125 mm , od 3 do 7 otworów w płycie ; 
 .  </t>
  </si>
  <si>
    <t>stopa VA - foot tytan</t>
  </si>
  <si>
    <t xml:space="preserve">stopa VA - foot płyty X tytan </t>
  </si>
  <si>
    <t xml:space="preserve">Płytka o kształcie X blokowana  zmienno-kątowo do złamań i rekonstrukcji w obrębie kości stopy.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o średnicy 2.4/2.7mm . Śruby blokujące  wkręcane za pomocą śrubokręta dynamometrycznego 0.8/1.2NM. W części środkowej płyta wyposażona w dwa specjalne otwory w tym jeden podłużny przeznaczone do kompresji z wykorzystaniem kompresyjnych drutów Kirschnera oraz szczypiec kompresyjnych.  Śruby blokowane w płycie samogwintujące z gniazdami gwiazdkowymi. Instrumentarium wyposażone w specjalne narzędzia do kompresji z drutami kompresyjnymi, mini rozwieracz kostny do utrzymywania i rozwierania klina oraz narzędzia do kształtowania płyty. Implanty tytanowe wykonane z materiału  dopuszczonego dla rezonansu magnetycznego.
Różne rodzaje płyt:
Płyty X –  w rozmiarze 23.5x15mm, 27x18mm, 32x20mm i 36x20mm.
</t>
  </si>
  <si>
    <t xml:space="preserve">stopa VA -  płyty do k. piętowej  tytan </t>
  </si>
  <si>
    <t xml:space="preserve">Płytka do złamań w obrębie kości piętowej blokowana  zmienno-kątowo. Płyty wyposażone w otwory zbudowane z czterech kolumn gwintowanych z min. czterema zwojami gwintu z możliwością  zastosowania śrub  o średnicy 2.4/2.7mm  blokowanych zmienno-kątowo z odchyleniem od osi w każdym kierunku do  15 stopni. W części trzonowej płyty otwory gwintowane lub dwubiegunowe z możliwością  użycia śrub korowych i blokowanych zmienno-kątowo . Otwory w płycie współpracują także ze śrubami blokowanymi  2.4/2.7mm . Śruby blokujące  wkręcane za pomocą śrubokręta dynamometrycznego 0.8/1.2NM.  wprowadzanych w osi otworów w głowie płyty. Śruby blokowane w płycie samogwintujące z gniazdami gwiazdkowymi. Instrumentarium wyposażone w specjalne narzędzia do kompresji z drutami kompresyjnymi, mini rozwieracz kostny do utrzymywania i rozwierania klina oraz narzędzia do kształtowania płyty. Implanty tytanowe wykonane z materiału  dopuszczonego dla rezonansu magnetycznego.
Różne rodzaje płyt:
Płyty do kości piętowej w 3 rozmiarach :58mm, 64mm i 70 mm w wersji z wysięgnikiem lub bez wysięgnika.  </t>
  </si>
  <si>
    <t>LAP płyty tytan</t>
  </si>
  <si>
    <t xml:space="preserve">System  do stabilizacji złamań okołoprotezowych. Płyta pozwalająca na wielopłaszczyznową stabilizację w obrębie trzpienia protezy przy pomocy śrub blokowanych/korowych o średnicy 3.5mm. Płyta  współpracująca z płytami typu blokowane  szerokimi prostymi/wygiętymi, płytami typu blokowane  do bliższej i dalszej nasady kości udowej. Płyta  wyposażona w 4 ramiona z możliwością ich odcięcia. Śruby blokowane w płycie samogwintujące oraz samotnące/samogwintujące z gniazdami sześciokątnymi i gwiazdkowymi wkręcane przy pomocy śrubokręta dynamometrycznego 1.5NM przy śrubie o średnicy 3.5mm. Kompletne instrumentarium zapewniające szybkie i precyzyjne wprowadzanie implantów, wyposażone w śrubokręt dynamometryczny, celownik do płyty  oraz szczypce tnące pozwalające na odcięcie nieużywanych ramion. Płyta  mocowana jest do właściwej płyty stabilizującej złamanie typu blokowane  przy pomocy kompletu śruby mocującej. 
Płyta  do płyt szerokich blokowanych pod śruby  o średnicy 4.5/5.0mm prostych i wygiętych, typu LISS,
</t>
  </si>
  <si>
    <t>LAP płyty śruby mocujące tytan</t>
  </si>
  <si>
    <t xml:space="preserve">System kabli ortopedycznych z zaciskami w wersji tytan  . Dostępna średnica kabli:  1.0mm w wersji tytan. Kable  zbudowane z wiązek (8x7)+(1x19) przewodów zapewniające  wysoką elastyczność i kontrolę.  System kompatybilny ze wszystkimi systemami płytkowymi Synthes.  Wszystkie kable wyposażone w pojedynczy zacisk. Instrumentarium wyposażone w narzędzia do przewlekania, napinania oraz obcinania kabli a także w wielorazowe zaciski tymczasowe umożliwiające prawidłowe ustawienie zespolenia oraz naprężenie zespołu kabli. Możliwość  mocowania do płytek poprzez dedykowane piny z  oczkiem okrągłym lub szerokim wkręcany w nagwintowany otwór w płycie. </t>
  </si>
  <si>
    <t xml:space="preserve">System kabli ortopedycznych z zaciskami w wersji tytan  . Dostępna średnica kabli:  1.7mm w wersji kobalt-chrom  Kable  zbudowane z wiązek (8x7)+(1x19) przewodów zapewniające  wysoką elastyczność i kontrolę.  System kompatybilny ze wszystkimi systemami płytkowymi Synthes.  Wszystkie kable wyposażone w pojedynczy zacisk. Instrumentarium wyposażone w narzędzia do przewlekania, napinania oraz obcinania kabli a także w wielorazowe zaciski tymczasowe umożliwiające prawidłowe ustawienie zespolenia oraz naprężenie zespołu kabli. Możliwość  mocowania do płytek poprzez dedykowane piny z  oczkiem okrągłym lub szerokim wkręcany w nagwintowany otwór w płycie. </t>
  </si>
  <si>
    <t xml:space="preserve">Piny wkręcany do płyt 3.5/5.0 mm w wersji tytan </t>
  </si>
  <si>
    <t>kable 1.0mm tytan</t>
  </si>
  <si>
    <t>kable 1.7mm  cobalt/chrom</t>
  </si>
  <si>
    <t xml:space="preserve">kable - pin tytan </t>
  </si>
  <si>
    <t>HCS 1.5mm tytan</t>
  </si>
  <si>
    <t xml:space="preserve">Śruby kompresyjne HCS 1.5 z gwintowaną główką, samotnące, samogwintujące. Gwint na główce śruby dostosowany do kości korowej (podwójny zwój gwintu), gwint na końcówce śruby dostosowany do kości gąbczastej  (duża gęstość gwintu), średnica główki z gwintem 2.2mm, średnica rdzenia 1.2mm, średnica gwintu na końcu śruby 1.5mm, jednakowy skok gwintu na główce i końcu śruby, konstrukcja śruby umożliwiająca wykonanie kompresji a następnie niezależne wkręcenie główki śruby do kości korowej, śruby z niepełnym gwintem w długości  od 8mm do 20mm, gniazdo śruby gwiazdkowe (typu gwiazdkowe). Instrumentarium wyposażone m. in. w rękojeść  do tulei kompresyjnej  oraz trzonu wkrętaka oznaczonego kolorami a także drutu czyszczącego o średnicy 1.1mm i 1.6 mm i szczotki czyszczącej o średnicy 1.25mm i 1.75mm. </t>
  </si>
  <si>
    <t>HCS 2.4mm tytan</t>
  </si>
  <si>
    <t xml:space="preserve">Śruby kompresyjne HCS 2.4mm, kaniulowane z gwintowaną główką, samotnące, samogwintujące. Gwint na główce śruby dostosowany do kości korowej (podwójny zwój gwintu), gwint na końcówce śruby dostosowany do kości gąbczastej (duża głębokość gwintu), średnica główki z gwintem 3.5mm, średnica rdzenia 2.0mm, średnica gwintu na końcu śruby 2.4mm, jednakowy skok gwintu na główce i końcu śruby (1.25mm), konstrukcja śruby umożliwiająca wykonanie kompresji a następnie niezależne wkręcenie główki śruby do kości korowej, dostępne śruby z długim i krótkim gwintem w długości  od 10mm do 40mm, gniazdo śruby gwiazdkowe (typu gwiazdkowe), średnica drutu Kirschnera – prowadzącego 1.1mm. Instrumentarium wyposażone m. in. w rękojeść  do tulei kompresyjnej  oraz trzonu wkrętaka oznaczonego kolorami a także drutu czyszczącego o średnicy 1.1mm i 1.6mm i szczotki czyszczącej o średnicy 1.25mm i 1.75mm </t>
  </si>
  <si>
    <t>HCS 3.0mm tytan</t>
  </si>
  <si>
    <t xml:space="preserve">Śruby kompresyjne  HCS 3.0 kaniulowane z gwintowaną główką, samotnące, samogwintujące. Gwint na główce śruby dostosowany do kości korowej (podwójny zwój gwintu), gwint na końcówce śruby dostosowany do kości gąbczastej (duża głębokość gwintu), średnica główki z gwintem 3.5mm, średnica rdzenia 2.0mm, średnica gwintu na końcu śruby 3.0mm, jednakowy skok gwintu na główce i końcu śruby (1.25mm), konstrukcja śruby umożliwiająca wykonanie kompresji a następnie niezależne wkręcenie główki śruby do kości korowej, dostępne śruby z długim i krótkim gwintem w długości  od 10mm do 40mm, gniazdo śruby gwiazdkowe (typu gwiazdkowe), średnica drutu Kirschnera – prowadzącego 1.1mm. Instrumentarium wyposażone m. in. w rękojeść  do tulei kompresyjnej  oraz trzonu wkrętaka oznaczonego kolorami a także drutu czyszczącego o średnicy 1.1mm i 1.6mm i szczotki czyszczącej o średnicy 1.25mm i 1.75mm </t>
  </si>
  <si>
    <t>HCS 4.5mm tytan</t>
  </si>
  <si>
    <t xml:space="preserve">Śruby kompresyjne HCS 4.5 kaniulowane z gwintowaną główką, samotnące, samogwintujące. Gwint na główce śruby dostosowany do kości korowej (podwójny zwój gwintu), gwint na końcówce śruby dostosowany do kości gąbczastej (duża głębokość gwintu), średnica główki z gwintem 5,0mm, średnica rdzenia 3.0mm, średnica gwintu na końcu śruby 4.5mm, jednakowy skok gwintu na główce i końcu śruby, konstrukcja śruby umożliwiająca wykonanie kompresji a następnie niezależne wkręcenie główki śruby do kości korowej, dostępne śruby z długim i krótkim gwintem w długości  od 20mm do 80mm, gniazdo śruby gwiazdkowe (typu gwiazdkowe), średnica drutu Kirschnera – prowadzącego 1.6mm. Instrumentarium wyposażone m. in. w rękojeść  do tulei kompresyjnej  oraz trzonu wkrętaka oznaczonego kolorami a także drutu czyszczącego o średnicy 1.1mm i 1.6mm i szczotki czyszczącej o średnicy 1.25mm i 1.75mm. </t>
  </si>
  <si>
    <t>HCS 6.5mm tytan</t>
  </si>
  <si>
    <t xml:space="preserve">Śruby kompresyjne HCS 6.5 kaniulowane z gwintowaną główka, samotnące, samogwintujące. Gwint na główce śruby dostosowany do kości korowej (podwójny zwój gwintu), gwint na końcówce śruby dostosowany do kości gąbczastej (duża głębokość gwintu), średnica główki z gwintem 7.5mm, średnica rdzenia 4.8mm, średnica gwintu na końcu śruby 6.5mm, jednakowy skok gwintu na główce i końcu śruby, konstrukcja śruby umożliwiająca wykonanie kompresji a następnie niezależne wkręcenie główki śruby do kości korowej, dostępne śruby z długim i krótkim gwintem w długości  od 30mm do 120mm, gniazdo śruby sześciokątne 4.0mm, średnica drutu Kirschnera – prowadzącego 2,8mm. Instrumentarium wyposażone m. in. w rękojeść  do tulei kompresyjnej  oraz trzonu wkrętaka oznaczonego kolorami a także drutu czyszczącego o średnicy 1.1mm i 1.6mm i szczotki czyszczącej o średnicy 1.25mm i 1.75mm. </t>
  </si>
  <si>
    <t>CSS podkładki tytan</t>
  </si>
  <si>
    <t>Podkładki do śrub kaniulowanych zwykłe oraz z kolcami tytan</t>
  </si>
  <si>
    <t>CSS 2.4 mm tytan TS</t>
  </si>
  <si>
    <t xml:space="preserve">Śruby kaniulowane o średnicy gwintu 2.4mm. Śruby samogwintujące i samotnące.  Kaniulacja śrub powinna  umożliwiać wprowadzenie drutu  Kirschnera o średnicy 0.8mm dla śruby o średnicy 2.4mm. Śruby zaopatrzone we wsteczne nacięcia na gwincie ułatwiające usunięcie śruby. Głowa śruby o zmniejszonym profilu - spłaszczona zapewniająca dobre oparcie na kości. Gniazda śrub -  gwiazdkowe  (śruba o średnicy 2.4mm). Implanty tytanowe wykonane z materiału  dopuszczonego dla rezonansu magnetycznego.
Dostępne różne  długości   i rodzaje śrub: 
o średnicy 2.4mm z krótkim gwintem -  w długości    od 17mm do 30mm przy długości   gwintu od 5mm do 6mm ; 
o średnicy 2.4mm z długim gwintem - w długości    od 10mm do 30mm przy długości   gwintu od 4mm do 14mm ;
 </t>
  </si>
  <si>
    <t>CSS 3.0mm tytan TS</t>
  </si>
  <si>
    <t xml:space="preserve">Śruby kaniulowane w tubach o średnicy gwintu 3.0mm. Śruby samogwintujące i samotnące.  Kaniulacja śrub powinna  umożliwiać wprowadzenie drutu  Kirschnera o średnicy 1.1mm dla śruby o średnicy 3.0mm. Śruby zaopatrzone we wsteczne nacięcia na gwincie ułatwiające usunięcie śruby. Głowa śruby o zmniejszonym profilu - spłaszczona zapewniająca dobre oparcie na kości. Gniazda śrub krzyżowe (śruby o średnicy  3.0mm) . Średnica trzonu dla śruby 3.0mm  wynosi 2mm. Implanty tytanowe wykonane z materiału  dopuszczonego dla rezonansu magnetycznego.
Dostępne różne  długości   i rodzaje śrub: 
o średnicy 3.0mm z krótkim gwintem  - w długości    od 12mm do 38mm i i długim  gwintem w długości od 14mm do 38mm
</t>
  </si>
  <si>
    <t>CSS 3.5mm tytan TS</t>
  </si>
  <si>
    <t xml:space="preserve">Śruby kaniulowane o średnicy gwintu 3.5mm pakowane w tuby. Śruby samogwintujące i samotnące. Kaniulacja śrub powinna umożliwiać wprowadzenie drutu Kirschnera o średnicy 1.25mm. Śruby powinny być zaopatrzone we wsteczne nacięcia na gwincie ułatwiające usunięcie śruby. Głowa śruby o zmniejszonym profilu - spłaszczona zapewniająca dobre oparcie na kości. Gniazda śrub sześciokątne - 2.5mm.  Średnica trzonu śruby 3.5mm wynosi 2.4mm. Implanty tytanowe wykonane z materiału  dopuszczonego dla rezonansu magnetycznego.
o średnicy 3.5 mm z krótkim gwintem -  w długości    od 10mm do 50mm przy długości   gwintu od 5mm do 16mm ; 
o średnicy 3.5 mm z pełnym gwintem - w długości    od 10mm do 50mm; 
 </t>
  </si>
  <si>
    <t>CSS 4.0mm tytan TS</t>
  </si>
  <si>
    <t xml:space="preserve">Śruby kaniulowane o średnicy gwintu 4.0mm. Śruby samogwintujące i samotnące. Kaniulacja śrub powinna umożliwiać wprowadzenie drutu Kirschnera o średnicy 1.25mm. Śruby powinny być zaopatrzone we wsteczne nacięcia na gwincie ułatwiające usunięcie śruby. Głowa śruby o zmniejszonym profilu - spłaszczona zapewniająca dobre oparcie na kości. Gniazda śrub sześciokątne - 2.5mm.  Średnica trzonu śruby 4.0mm wynosi  2.6mm.  Implanty tytanowe wykonane z materiału  dopuszczonego dla rezonansu magnetycznego.
o średnicy 4.0 mm z krótkim, gwintem  w długości  od 10mm do 50mm przy długości   gwintu od 5mm do 16mm i długim gwintem w długości 16mm do 50mm przy długości gwintu od 8mm do 25mm 
</t>
  </si>
  <si>
    <t>CSS 4.5mm tytan</t>
  </si>
  <si>
    <t xml:space="preserve">Śruby kaniulowane o średnicy gwintu 4.5mm. Śruby samogwintujące i samotnące. Kaniulacja śrub powinna umożliwiać wprowadzenie drutu Kirschnera o średnicy 1.6mm. Śruby powinny być zaopatrzone we wsteczne nacięcia na gwincie ułatwiające usunięcie śruby. Głowa śruby o zmniejszonym profilu - spłaszczona zapewniająca dobre oparcie na kości. Gniazda śrub sześciokątne - 3.5mm. Średnica trzonu śruby 4.5mm wynosi 3.1mm.  Implanty tytanowe wykonane z materiału  dopuszczonego dla rezonansu magnetycznego.
Dostępne różne  długości   i rodzaje śrub: 
o średnicy 4.5mm z krótkim gwintem -  w długości    od 20mm do 72mm przy długości   gwintu od 7mm do 26mm ; 
o średnicy 4.5mm z pełnym gwintem - w długości    od 20mm do 72mm;  </t>
  </si>
  <si>
    <t>CSS 6.5mm tytan</t>
  </si>
  <si>
    <t xml:space="preserve">Śruby kaniulowane o średnicy gwintu 6.5mm.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6.5mm wynosi 4.8mm.  Implanty tytanowe wykonane z materiału  dopuszczonego dla rezonansu magnetycznego.
Dostępne różne  długości   i rodzaje śrub: 
o średnicy 6.5 mm z krótkim gwintem -  w długości    od 30mm do 150mm  
o średnicy 6.5 mm z długim gwintem -  w długości    od 45mm do 150mm  
o średnicy 6.5 mm z pełnym gwintem - w długości    od 20mm do 130mm;  </t>
  </si>
  <si>
    <t>CSS 7.3mm tytan</t>
  </si>
  <si>
    <t xml:space="preserve">Śruby kaniulowane o średnicy gwintu 7.3mm. Śruby samogwintujące i samotnące. Kaniulacja śrub powinna umożliwiać wprowadzenie drutu Kirschnera o średnicy 2.8mm. Śruby powinny być zaopatrzone we wsteczne nacięcia na gwincie ułatwiające usunięcie śruby. Głowa śruby o zmniejszonym profilu - spłaszczona zapewniająca dobre oparcie na kości. Gniazda śrub sześciokątne - 4.0mm.  Średnica trzonu śruby 7.3mm wynosi 4.8mm.  Implanty tytanowe wykonane z materiału  dopuszczonego dla rezonansu magnetycznego.
Dostępne różne  długości   i rodzaje śrub: 
o średnicy 7.3 mm z krótkim gwintem -  w długości    od 30mm do 150mm  
o średnicy 7.3 mm z długim gwintem -  w długości    od 45mm do 150mm  
o średnicy 7.3 mm z pełnym gwintem - w długości    od 20mm do 130mm;  </t>
  </si>
  <si>
    <t>1.3mm LCP tytan</t>
  </si>
  <si>
    <t xml:space="preserve">Śruby 1.3mm blokowane o długości od 4mm do 18mm, samogwintujące, gniazdo śrubokręta stardrive, tytan </t>
  </si>
  <si>
    <t>1.3mm korowa tytan</t>
  </si>
  <si>
    <t xml:space="preserve">Śruby 1.3mm korowe o długości od 4mm do 18mm. samogwintujące, gniazdo śrubokręta stardrive tytan </t>
  </si>
  <si>
    <t>1.5mm VA-LCP tytan</t>
  </si>
  <si>
    <t xml:space="preserve">Śruby 1.5mm blokowane  zmienno-kątowo  o długości od 4mm do 24mm, samogwintujące, gniazdo śrubokręta stardrive tytan </t>
  </si>
  <si>
    <t>1.5mm korowa tytan</t>
  </si>
  <si>
    <t xml:space="preserve">Śruby 1.5mm korowe o długości od 4mm do 24mm, samogwintujące, gniazdo śrubokręta stardrive, tytan </t>
  </si>
  <si>
    <t xml:space="preserve">2.0mm VA-LCP TS tytan </t>
  </si>
  <si>
    <t xml:space="preserve">Śruby 2.0mm blokowane  zmienno-kątowo pakowane w tuby o długości od 6mm do 28mm, samogwintujące gniazdo śrubokręta stardrive, tytan </t>
  </si>
  <si>
    <t>2.0mm korowa TS tytan</t>
  </si>
  <si>
    <t xml:space="preserve">Śruba 2.0mm korowe o długości od 6mm do 28mm, samogwintujące, gniazdo śrubokręta stardrive, tytan </t>
  </si>
  <si>
    <t>2.4mm LCP tytan</t>
  </si>
  <si>
    <t xml:space="preserve">Śruby 2.4mm blokowane o długości  od 6mm do 30 mm, samogwintujące, gniazdo śrubokręta stardrive, tytan  </t>
  </si>
  <si>
    <t>2.4mm LCP TS tytan</t>
  </si>
  <si>
    <t xml:space="preserve">Śruby 2.4mm blokowane pakowane w tuby o długości  od 6mm do 30 mm, samogwintujące, gniazdo śrubokręta stardrive, tytan  </t>
  </si>
  <si>
    <t>2.4mm VA-LCP tytan</t>
  </si>
  <si>
    <t xml:space="preserve">Śruby 2,4mm blokowane zmienno-kątowo o długości od 8mm do 60mm, samogwintujące, gniazdo śrubokręta stardrive, tytan </t>
  </si>
  <si>
    <t>2.4mm VA-LCP TS tytan</t>
  </si>
  <si>
    <t xml:space="preserve">Śruby 2,4mm blokowane zmienno-kątowo pakowane w tuby o długości od 8mm do 56mm, samogwintujące, gniazdo śrubokręta stardrive, tytan </t>
  </si>
  <si>
    <t>2.4mm korowa tytan</t>
  </si>
  <si>
    <t>Śruby 2,4mm korowe o długości od 6mm do 40mm, samogwintujące, samogwintujące gniazdo śrubokręta stardrive, tytan</t>
  </si>
  <si>
    <t>2.4mm korowa TS tytan</t>
  </si>
  <si>
    <t xml:space="preserve">Śruby 2,4mm korowe pakowane w tuby o długości od 6mm do 40mm, samogwintujące, gniazdo śrubokręta stardrive, tytan </t>
  </si>
  <si>
    <t>2.7mm LCP tytan</t>
  </si>
  <si>
    <t>Śruby 2.7mm blokowane o długości od 7mm do 60mm, samogwintujące, gniazdo śrubokręta stardrive, tytan</t>
  </si>
  <si>
    <t>2.7mm LCP TS tytan</t>
  </si>
  <si>
    <t>Śruby 2.7mm blokowane o długości od 6mm do 55mm, samogwintujące, gniazdo śrubokręta stardrive, tytan</t>
  </si>
  <si>
    <t>2.7mm VA-LCP tytan</t>
  </si>
  <si>
    <t xml:space="preserve">Śruby 2.7mm blokowane zmienno-kątowo o długości od 10mm do 60mm, samogwintujące, gniazdo śrubokręta stardrive, tytan  </t>
  </si>
  <si>
    <t>2.7mm VA-LCP TS tytan</t>
  </si>
  <si>
    <t xml:space="preserve">Śruby 2.7mm blokowane zmienno-kątowo pakowane w tuby o długości od 10mm do 56mm, samogwintujące, gniazdo śrubokręta stardrive, tytan  </t>
  </si>
  <si>
    <t>2.7mm korowa tytan</t>
  </si>
  <si>
    <t xml:space="preserve">Śruby 2.7mm korowe o długości od 10mm do 60mm, samogwintujące, gniazdo śrubokręta stardrive, tytan  </t>
  </si>
  <si>
    <t>2.7mm korowa TS tytan</t>
  </si>
  <si>
    <t>Śruby 2.7mm korowe pakowane w tuby o długości  od 6mm 50 mm, samogwintujące, gniazdo śrubokręta stardrive, tytan</t>
  </si>
  <si>
    <t>2.7mm korowa niskoprofilowa tytan</t>
  </si>
  <si>
    <t xml:space="preserve">Śruby 2.7mm korowe niskoprofilowe o długości od 10mm do 70mm, samogwintujące, gniazdo śrubokręta stardrive, tytan </t>
  </si>
  <si>
    <t>2.7mm korowa niskoprofilowa TS tytan</t>
  </si>
  <si>
    <t xml:space="preserve">Śruby 2.7mm korowe niskoprofilowe pakowane w tuby o długości od 10mm do 56mm, samogwintujące, gniazdo śrubokręta stardrive, tytan </t>
  </si>
  <si>
    <t>3.5mm LCP tytan</t>
  </si>
  <si>
    <t>Śruby 3.5mm blokowane o długości od 10mm do 95mm, samogwintujące, gniazdo śrubokręta hex,  tytan</t>
  </si>
  <si>
    <t>Śruby 3.5mm blokowane o długości od 10mm do 95mm, samogwintujące, gniazdo śrubokręta stardrive, tytan</t>
  </si>
  <si>
    <t>3.5mm LCP TS tytan</t>
  </si>
  <si>
    <t xml:space="preserve">Śruby 3.5mm blokowane pakowane w tubach o długości od 10mm do 55mm, samogwintujące, gniazdo śrubokręta stardrive, tytan </t>
  </si>
  <si>
    <t>3.5mm korowa tytan</t>
  </si>
  <si>
    <t xml:space="preserve">Śruby 3.5mm korowe o długości od 10mm do 60mm, samogwintujące, gniazdo śrubokręta hex, tytan </t>
  </si>
  <si>
    <t>Śruby 3.5mm korowe o długości od 65mm do 100mm, samogwintujące, gniazdo śrubokręta hex, tytan</t>
  </si>
  <si>
    <t>3.5mm korowa TS tytan</t>
  </si>
  <si>
    <t>Śruby 3.5mm korowe pakowane w tubach o długości od 10mm do 55mm, samogwintujące, gniazdo śrubokręta stardrive, tytan</t>
  </si>
  <si>
    <t>4.5mm korowa tytan</t>
  </si>
  <si>
    <t>Śruby 4.5mm korowe  o długości od 14mm do 70mm, samogwintujące, gniazdo śrubokręta hex, tytan</t>
  </si>
  <si>
    <t>Śruby 4.5mm korowe  o długości od 72mm do 95mm, samogwintujące, gniazdo śrubokręta hex, tytan</t>
  </si>
  <si>
    <t>śruby  do zespoleń płytkowych tytan 4.5/5.0</t>
  </si>
  <si>
    <t>Śruba korowa 4.5mm - samogwintująca,  długości od 14mm do 70mm, gniazdo śrubokręta sześciokątne 3.5mm, tytan</t>
  </si>
  <si>
    <t>Śruba korowa 4.5mm - samogwintująca,  długości od 72mm do 95mm, gniazdo śrubokręta sześciokątne 3.5mm, tytan</t>
  </si>
  <si>
    <t>5.0mm LCP tytan</t>
  </si>
  <si>
    <t>Śruby 5.0mm blokowane  o długości od 18mm do 90mm, samogwintujące, gniazdo śrubokręta hex, tytan</t>
  </si>
  <si>
    <t>Śruby 5.0mm blokowane  o długości od 14mm do 90mm, samogwintujące, gniazdo śrubokręta stardrive, tytan</t>
  </si>
  <si>
    <t>Śruby 5.0mm blokowane  okołoprotezowa  o długości od 8mm do 20mm, samogwintujące, gniazdo śrubokręta stardrive, tytan</t>
  </si>
  <si>
    <t>gwoździe elastyczne tytanowe</t>
  </si>
  <si>
    <t xml:space="preserve">System tytanowych gwoździ elastycznych , do stabilizacji złamań trzonowych oraz przy nasadowych wszystkich kości długich kończyn u dzieci oraz złamań kości kończyn górnych u dorosłych, technika wprowadzania umożliwiająca bezpieczne zaopatrywanie złamań u dzieci (bez przechodzenia przez chrząstkę wzrostową); Spłaszczony koniec gwoździa wygięty pod różnym kątem w zależności od średnicy gwoździa, ułatwiający wprowadzanie, zapobiegający perforacji ściany kości, oraz zapewniający lepsze trzymanie implantu; implanty wykonane z tytanu, z możliwością wykorzystania rezonansu magnetycznego; wszystkie implanty oznaczone kolorystycznie, widoczne oznaczenie laserowe – dla strony wprowadzenia; możliwość blokowania za pomocą zaślepki samotnącej, samogwintującej, z gniazdem na gwóźdź x i gładką zewnętrzną osłoną tkanek miękkich, zaślepka wkręcana przy pomocy śrubokręta nasadowego, dwie średnice zaślepki – mała dla gwoździ o średnicy od 1.5mm do 2.5mm i duża dla gwoździ o średnicy od 3mm do 4mm;  zakres dostępnych rozmiarów gwoździ: średnica: 1.5mm o długości  300mm; 2.0mm; 2.5mm; 3.0mm; 3.5mm i 4.0mm o długości   440mm.;  instrumentarium musi być wyposażone w: - przecinak blokowy tnący zapewniający płaską linię cięcia z otworami w bloku tnącym dopasowanymi do danej średnicy gwoździa, instrumentarium wyposażone w narzędzie do nastawiania złamań regulowane z głównym ramieniem o długości  33,6 cm ; dwa różne wbijaki o długości   17cm do zaślepek zakończone: cięciem płaskim i ukośnym w zależności potrzeby użycia, wkład  śrubokręta  nasadowego do zaślepek o długości   10cm zakończony cięciem płaskim w dwóch wersjach dla gwoździ  1.5-2.5mm i 3- 4mm; wbijak do gwoździ zakończony krótkim i dłuższym ramieniem, kompatybilny z :- dodatkowym narzędziem do dokręcenia wbijaka oraz kompatybilny z prowadnicą  o długości   22.5 cm do młotka; kleszcze ekstrakcyjne o długości   24 cm zakończone dwoma ramieniami gdzie jedno powinno być ząbkowane a drugie wyprofilowane do trzymania gwoździa.Dostępna również wersja sterylna </t>
  </si>
  <si>
    <t xml:space="preserve">gwoździe elastyczne tytanow- zaślepka </t>
  </si>
  <si>
    <t xml:space="preserve"> zaślepka wkręcana przy pomocy śrubokręta nasadowego, dwie średnice – mała dla gwoździ od 1.5mm do 2.0mm i duża dla gwoździ od 3.0mm do 4.0mmDostępna również wersja sterylna </t>
  </si>
  <si>
    <t>gwóźdź ramienny  z wielopłaszczyznowym blokowaniem</t>
  </si>
  <si>
    <t xml:space="preserve">Gwóźdź śródszpikowy ramienny, tytanowy, kaniulowany prosty w wersji  krótkiej i długiej. Istnieje możliwość wielopłaszczyznowego blokowania w części bliższej  i dalszej  gwoździa. Specjalnie zaprojektowane śruby do blokowania w części bliższej charakteryzują się: zaokrągloną końcówką a także gwintem  samotnącym w głowie  śruby ułatwiającym wkręcenie  w kość. Głowę śruby wyposażono także  w cztery otwory  do mocowania szwów i   również specjalny otwór do dodatkowej śruby blokowanej o średnicy 3.5mm,  wkręcanej w celu uzyskania  lepszej stabilizacji złamania głowy kości ramiennej. W części bliższej gwoździa znajdują się otwory do blokowania wypełnione tuleją polietylenową w celu uzyskania pełnej stabilności zespolenia. Otwory  rozłożone są także w czterech różnych  płaszczyznach.  Instrumentarium wyposażono w celownik  z  możliwością śródoperacyjnego  blokowania w części bliższej i dalszej gwoździ krótkich. Gwóźdź występuje w wersji do prawej i lewej ręki. Zaślepka  z gniazdem gwiazdkowym w długości  od 0mm do 15mm. Śruby blokujące w części bliższej o średnicy 4.5mm w kolorze złotym o długości   od 20mm do 60mm ze skokiem co 2mm. Śruby blokujące do dalszej części gwoździa w kolorze niebieskim o średnicy 4.0mm.  
Gwóźdź dostępny w wersji:
gwóźdź krótki - 160 mm w średnicy 8.0mm , 9.5mm, w wersji prawej i lewej ; 
Gwoździe i zaślepki zapakowane sterylnie. </t>
  </si>
  <si>
    <t xml:space="preserve">Gwóźdź śródszpikowy ramienny, tytanowy, kaniulowany prosty w wersji  krótkiej i długiej. Istnieje możliwość wielopłaszczyznowego blokowania w części bliższej  i dalszej  gwoździa. Specjalnie zaprojektowane śruby do blokowania w części bliższej charakteryzują się: zaokrągloną końcówką a także gwintem  samotnącym w głowie  śruby ułatwiającym wkręcenie  w kość. Głowę śruby wyposażono także  w cztery otwory  do mocowania szwów i   również specjalny otwór do dodatkowej śruby blokowanej o średnicy 3.5mm,  wkręcanej w celu uzyskania  lepszej stabilizacji złamania głowy kości ramiennej. W części bliższej gwoździa znajdują się otwory do blokowania wypełnione tuleją polietylenową w celu uzyskania pełnej stabilności zespolenia. Otwory  rozłożone są także w czterech różnych  płaszczyznach.  Instrumentarium wyposażono w celownik  z  możliwością śródoperacyjnego  blokowania w części bliższej i dalszej gwoździ krótkich. Gwóźdź występuje w wersji do prawej i lewej ręki. Zaślepka  z gniazdem gwiazdkowym w długości  od 0mm do 15mm. Śruby blokujące w części bliższej o średnicy 4.5mm w kolorze złotym o długości   od 20mm do 60mm ze skokiem co 2mm. Śruby blokujące do dalszej części gwoździa w kolorze niebieskim o średnicy 4.0mm.  
Gwóźdź dostępny w wersji:
gwóźdź długi - o długości   od 180mm do 315mm w średnich 7.0mm i 8.5mm  
Gwoździe i zaślepki zapakowane sterylnie. </t>
  </si>
  <si>
    <t xml:space="preserve">śruba blokująca samogwintująca, z gniazdem gwiazdkowym, średnica 4.0mm w długości  : od 18mm do 80mm z przeskokiem, co 2mm.Dostępna również wersja sterylna </t>
  </si>
  <si>
    <t xml:space="preserve">Śruby blokujące w części bliższej o średnicy 4.5mm o długości   od 20mm do 60mm ze skokiem co 2mm.Dostępna również wersja sterylna </t>
  </si>
  <si>
    <t xml:space="preserve">Śruby blokowane   3.5mm pakowane w tubach o długości   od 10mm do 55mm, samogwintujące, gniazdo śrubokręta gwiazdkowe , tytanDostępna również wersja sterylna </t>
  </si>
  <si>
    <t xml:space="preserve">Zaślepka gwoździa  o długości   od 0mm do 15mm sterylna </t>
  </si>
  <si>
    <t xml:space="preserve">gwóźdź ANS piszczelowy </t>
  </si>
  <si>
    <t>Gwóźdź tytanowy podudziowy sterylny
-gwóźdź umożliwiający zaopatrzenie złamań w obrębie zarówno dalszej jak i bliższej nasady piszczeli (m.in. wg klasyfikacji AO: 41-A2/A3, 43-A1/A2/A3, 41-C1/C2, 43-C1/C2). Ugięcie proksylane gwożdzia 10,5 stopni. Promień ugięcia gwoździa 1m.Średnica proksymalna gwoździ 11,45mm dla gwoździ 8-11mm i 12mm dla gwoździ o średnicy 13mm. Możliwość wielopłaszczyznowego blokowania proksymalnego i dystalnego z fabrycznie  wbudowanym polimerem zwiększającym stabilizację śrub blokujących. Możliwość kompresji odłamów.
Gwóźdź w rozmiarach od 255mm do 465mm ze skokiem, co 15mm. Średnica gwoździ: 
- gwoździe kaniulowane: 8.0mm, 9.0mm, 10.0mm, 11.0mm, 12.0mm,13mm.</t>
  </si>
  <si>
    <t>Śruby ryglujące samogwintujące,pakowane sterylnie w tubach, tytanowe, z gniazdem gwiazdkowym – w rozmiarach:
korowe 4.0mm w długości   od 18mm do 80mm z przeskokiem, co 2mm. (do blokowania dystalnego  gwoździ o średnicy  8.0mm )</t>
  </si>
  <si>
    <t>Śruby niskoprofilowe ryglujące samogwintujące, pakowane sterylnie w tubach , tytanowe, z gniazdem gwiazdkowym – w rozmiarach:
korowe 4.0mm w długości   od 18mm do 80mm z przeskokiem, co 2mm. (do blokowania dystalnego  gwoździ o średnicy  8.0mm )</t>
  </si>
  <si>
    <t xml:space="preserve">Śruby niskoprofilowe ryglujące samogwintujące, pakowane sterylnie w tubach , tytanowe, z gniazdem gwiazdkowym – w rozmiarach:
korowe 5.0mm w długości   od 26mm do 82 mm z przeskokiem, co 2mm. </t>
  </si>
  <si>
    <t>Śruby ryglujące SRS samogwintujące, tytanowe pakowane sterylnie w tubach, z gniazdem gwiazdkowym w rozmiarach:
korowe 5.0mm w długości   od 26mm do 82mm z przeskokiem, co 2mm</t>
  </si>
  <si>
    <t>Śruby ryglujące SRS samogwintujące, tytanowe pakowane sterylnie, z gniazdem gwiazdkowym w rozmiarach:
korowe 5.0mm w długości   od 84mm do 100mm z przeskokiem, co 2mm</t>
  </si>
  <si>
    <t>Zaślepki kaniulowane o przedłużeniu: 0 mm, 5 mm, 10 mm, 15mm</t>
  </si>
  <si>
    <t xml:space="preserve">gwóźdź ANS piszczelowy  tuleja ANS </t>
  </si>
  <si>
    <t xml:space="preserve">tuleja do systemu gwoździa piszczelowego zakładanego nadrzepkowo w dwóch wersjach : dla gwoździ 8-11mm i 8-13mm. Pakowane sterylnie </t>
  </si>
  <si>
    <t>gwóźdź ANS piszczelowy trokar ANS</t>
  </si>
  <si>
    <t xml:space="preserve">trokar do tulei do systemu gwoździa piszczelowego zakładanego nadrzepkowo w dwóch wersjach : dla gwoździ 8-11mm i 8-13mm. Pakowane sterylnie </t>
  </si>
  <si>
    <t>gwóźdź ANS udowy boczny</t>
  </si>
  <si>
    <t>Gwóźdź udowy, blokowany kaniulowany, tytanow,sterylny. Proksymalne ugięcie umożliwiające założenie z dostepu greater trochanter oraz Piriformis Fossa. Promień ugięcia gwoździa w projekcji A/P – 1m . Możliwość wielopłaszczyznowego blokowania dystalnego. Możliwość blokowania proksymalnego z użyciem dwóch śrub doszyjkowych, umożliwiających leczenie złamań podkrętarzowych. Gwoździe do prawej i lewej nogi. Gwóźdź w rozmiarach od 280mm do 480 mm ze skokiem, co 20mm. dla gwoździ 9mm i 10mm, 300mm do 480mm ze skokiem co 20 mm dla gwoździ o rednicy 11mm,12mm, 14mm.Średnica gwoździ: od 9mm 10mm,11mm,12mm,14mm.</t>
  </si>
  <si>
    <t>Śruba doszyjkowa sterylna o średnicy 6.5mm w długości   od 60mm do 130 mm.</t>
  </si>
  <si>
    <t>Zaślepki kaniulowane sterylne o przedłużeniu: 0 mm, 5 mm, 10 mm, 15mm 20 mm</t>
  </si>
  <si>
    <t>gwóźdź ANS - odkolanowy</t>
  </si>
  <si>
    <t>Gwóźdź udowy odkolanowy, blokowany, kaniulowany, tytanowy. Możliwość  wielopłaszczyznowego blokowania  dystalnego i proksymalnego z fabrycznie  wbudowanym polimerem zwiększającym stabilizację śrub blokujących. W części dystalnej podłużny otwór umożliwiający dynamizację. Możliwość zastosowania śrub blokujących standardowych oraz niskoprofilowych. Dostępna opcja tytanowych nakrętek i podkładek do śrub blokujących. Możliwość zastosowania płytki blokującej z wygięciem 5 i 10 stopni ze śrubami zmienno- kątowymi 3,5mm. Zaślepki kaniulowane w długości  od 0mm,5mm,10mm. Średnice gwoździa 9mm, 10mm,11mm.12mm. w długości  od 160mm do 480mm ze skokiem co 20mm. oraz o średnicy 14mm.  w długości od 280mm  do 480 mm ze skokiem co 20 mm. Gwoździe dostępne w dwóch rodzajach ugięcia : standard i periprostetic.  Gwóźdź w wersji sterylnej</t>
  </si>
  <si>
    <t>Zaślepki kaniulowane sterylne o przedłużeniu: 0 mm, 5 mm, 10 mm</t>
  </si>
  <si>
    <t>Podkładka do śruby blokującej, sterylna</t>
  </si>
  <si>
    <t>Nakrętka do śruby blokującej, sterylna</t>
  </si>
  <si>
    <t>Płtyka blokująca z wygięciem 5 i 10 stopni, sterylna</t>
  </si>
  <si>
    <t>Śruby blokowane zmienno - kątowe o średnicy 3,5 mm sterylne, pakowane w tuby o długości od 14mm do 95mm.</t>
  </si>
  <si>
    <t>Śruby blokowane zmienno - kątowe o średnicy 5,0 m o długości od 14mm do 90mm.</t>
  </si>
  <si>
    <t xml:space="preserve">gwóźdź do artrodezy stawu skokowego </t>
  </si>
  <si>
    <t xml:space="preserve">Gwóźdź tytanowy odpiętowy. Gwóźdź anatomiczny umożliwiający wykonanie pełnej artrodezy stawu skokowego. Gwóźdź wygięty pod kątem 12 stopni w części bliższej. Wielopłaszczyznowe blokowanie gwoździa. Możliwość blokowania gwoździa w kości piętowej przy pomocy ostrza spiralno-nożowego i śrub o średnicy 6,0mm blokowanych kątowo przy pomocy zaślepki. Możliwość blokowania śrubą w części bliższej gwoździa śrubami o średnicy  5,0mm prostopadle przez kość piszczelową oraz skośnie przez kość skokową. Otwór dynamizacyjny w części bliższej gwoździa. Ramię celownika umożliwiające blokowanie wszystkich otworów w gwoździu. Średnice gwoździa : 10mm, 12mm,13mm i w długości   150mm,180mm i 240mm. Śruby blokujące z gniazdem gwiazdkowym. </t>
  </si>
  <si>
    <t xml:space="preserve">Śruby ryglujące samogwintujące, tytanowe, z gniazdem gwiazdkowym – w rozmiarach:
korowe 5.0mm w długości   od 26mm do 80mm z przeskokiem, co 2mm i od 85mm  do 100mm z przeskokiem, co 5mm. (do blokowania gwoździ o średnicy od  10.0mm do 13.0 mm)Dostępna również wersja sterylna </t>
  </si>
  <si>
    <t xml:space="preserve">Śruby ryglujące samogwintujące, tytanowe, z gniazdem gwiazdkowym – w rozmiarach:
korowe o średnicy 6,0 mm w długości   od 26mm do 60mm z przeskokiem, co 2mm i od 60mm do 100mm z przeskokiem, co 4-5mm.Dostępna również wersja sterylna </t>
  </si>
  <si>
    <t xml:space="preserve">Ostrze spiralno-nożowe, kolor złoty, do gwoździ śródszpikowychDostępna również wersja sterylna </t>
  </si>
  <si>
    <t xml:space="preserve">Zaślepka gwoździa odpiętowego , złota używana przy zablokowanym gwoździu  ostrzem spiralno-nożowym .Dostępna również wersja sterylna </t>
  </si>
  <si>
    <t xml:space="preserve">Zaślepka gwoździa odpiętowego  zielonkawo- niebieska używana przy zablokowanym gwoździu śrubą o średnicy  6.0mm, sterylna </t>
  </si>
  <si>
    <t>gwóźdź przezkrętarzowy, blokowany śrubą doszyjkową wkręcaną perforowaną lub helikalną perforowaną .</t>
  </si>
  <si>
    <t xml:space="preserve">Gwóźdź do bliższej nasady kości udowej, w części proksymalnej o średnicy 15,66mm, blokowany, rekonstrukcyjny do złamań przezkrętarzowych. Gwóźdź o anatomicznym kącie ugięcia 5º (w przypadku gwoździ  długich krzywa ugięcia 1000 mm), z ścięciem po stronie bocznej umożliwiające bardziej anatomiczne dopasowanie implantu w kanale śródszpikowym. Możliwość blokowania statycznego (dla gwoździ długich w dwóch płaszczyznach) lub blokowania dynamicznego w części dalszej.
Dostępne dwie opcje blokowania w części bliższej – z zastosowaniem zwykłej śruby doszyjkowej perforowanej o średnicy 10,35mm z gwintem owalnym lub ostrza heliakalnego perforowanego (spiralno-nożowego) o średnicy 10,35mm, w długości  : od 70 mm do 130 mm z przeskokiem co 5 mm. Mechanizm blokujący implanty doszyjkowe fabrycznie zamontowany w gwoździu umożliwiający blokowanie dynamiczne i statyczne. Implanty doszyjkowe, z anatomicznie dopasowaną końcówką po stronie bocznej, z perforacją umożliwiającą augmentację. 
Gwóźdź wykonany ze stopu tytan-molibden, dostępny w długości  :
- gwoździe krótkie: 170, 200, 235mm (wersja Lewa i Prawa), średnica 9.0; 10.0; 11.0; 12.0mm, kat 125°, 130°, 135°, sterylnie pakowane
</t>
  </si>
  <si>
    <t xml:space="preserve">Gwóźdź do bliższej nasady kości udowej, w części proksymalnej o średnicy 15,66mm, blokowany, rekonstrukcyjny do złamań przezkrętarzowych. Gwóźdź o anatomicznym kącie ugięcia 5º (w przypadku gwoździ długich krzywa ugięcia 1000 mm), z ścięciem po stronie bocznej umożliwiające bardziej anatomiczne dopasowanie implantu w kanale śródszpikowym. Możliwość blokowania statycznego (dla gwoździ długich w dwóch płaszczyznach) lub blokowania dynamicznego w części dalszej.
Dostępne dwie opcje blokowania w części bliższej – z zastosowaniem zwykłej śruby doszyjkowej perforowanej o średnicy 10,35mm z gwintem owalnym lub ostrza heliakalnego perforowanego (spiralno-nożowego) o średnicy 10,35mm, w długości  : od 70 mm do 130 mm z przeskokiem co 5 mm. Mechanizm blokujący implanty doszyjkowe fabrycznie zamontowany w gwoździu umożliwiający blokowanie dynamiczne i statyczne. Implanty doszyjkowe, z anatomicznie dopasowaną końcówką po stronie bocznej, z perforacją umożliwiającą augmentację. 
gwoździe długie od 260 - 480mm (ze skokiem co 20mm) średnica o średnicy 9.0; 10.0; 11.0; 12.0 i 14.0mm, w wersji prawy i lewy, sterylnie pakowane
 </t>
  </si>
  <si>
    <t xml:space="preserve">ostrze heliakalne perforowane, steryle (spiralno-nożowego) o średnicy 10,35mm, w długości  : od 70 mm do 130 mm z przeskokiem co 5 mmDostępna również wersja sterylna </t>
  </si>
  <si>
    <t xml:space="preserve">śruba doszyjkowa, sterylna, perforowana o średnicy 10,35mm z gwintem owalnym w długości  : od 70 mm do 130 mm z przeskokiem co 5 mm </t>
  </si>
  <si>
    <t xml:space="preserve">zaślepka kaniulowana sterylna  z gniazdem gwiazdkowym , przedłużenie 0, 5, 10, 15mm (zaślepka 0mm z możliwością wprowadzenia przez rękojeść do wprowadzania gwoździa), sterylnie pakowana. </t>
  </si>
  <si>
    <t>system do augmentacji z użyciem cementu do gwoździ  blokowanych śrubą doszyjkową wkręcaną perforowaną lub helikalną perforowaną .</t>
  </si>
  <si>
    <t xml:space="preserve">System do augmentacji z użyciem cementu do gwoździ  blokowanych śrubą doszyjkową wkręcaną perforowaną lub helikalną perforowaną  na bazie PMMA. System złożony z zestawu strzykawek, zestawu kaniuli oraz zestawu do przygotowania cementu. Kaniule o średnicy 3,3mm współpracujące z tulejkami instrumentarium do zakładania gwoździ  blokowanych śrubą doszyjkową wkręcaną perforowaną lub helikalną perforowaną . Cement na bazie PMMA zawierający hydroxyapatyt oraz dwutlenek cyrkonu. Cement gotowy do podawania natychmiast po wymieszaniu składników (zerowy czas oczekiwania na uzyskanie właściwej lepkości i konsystencji). Cement dostępny w objętości 10 ml.
Zestaw strzykawek wyposażony w dwa rodzaje strzykawek o objętości 1 i 2 ml.
Komplet do augmentacji złożony z : zestawu kaniuli, zestawu strzykawek oraz zestawu cementu
Zestaw kaniuli do podawania cementu o średnicy  3.3 mm </t>
  </si>
  <si>
    <t xml:space="preserve">System do augmentacji z użyciem cementu do gwoździ  blokowanych śrubą doszyjkową wkręcaną perforowaną lub helikalną perforowaną  na bazie PMMA. System złożony z zestawu strzykawek, zestawu kaniuli oraz zestawu do przygotowania cementu. Kaniule o średnicy 3,3mm współpracujące z tulejkami instrumentarium do zakładania gwoździ  blokowanych śrubą doszyjkową wkręcaną perforowaną lub helikalną perforowaną . Cement na bazie PMMA zawierający hydroxyapatyt oraz dwutlenek cyrkonu. Cement gotowy do podawania natychmiast po wymieszaniu składników (zerowy czas oczekiwania na uzyskanie właściwej lepkości i konsystencji). Cement dostępny w objętości 10 ml.
Zestaw strzykawek wyposażony w dwa rodzaje strzykawek o objętości 1 i 2 ml.
Komplet do augmentacji złożony z : zestawu kaniuli, zestawu strzykawek oraz zestawu cementu
Zestaw strzykawek do Traumacem V+ </t>
  </si>
  <si>
    <t>System do augmentacji z użyciem cementu do gwoździ  blokowanych śrubą doszyjkową wkręcaną perforowaną lub helikalną perforowaną  na bazie PMMA. System złożony z zestawu strzykawek, zestawu kaniuli oraz zestawu do przygotowania cementu. Kaniule o średnicy 3,3mm współpracujące z tulejkami instrumentarium do zakładania gwoździ  blokowanych śrubą doszyjkową wkręcaną perforowaną lub helikalną perforowaną . Cement na bazie PMMA zawierający hydroxyapatyt oraz dwutlenek cyrkonu. Cement gotowy do podawania natychmiast po wymieszaniu składników (zerowy czas oczekiwania na uzyskanie właściwej lepkości i konsystencji). Cement dostępny w objętości 10 ml.
Zestaw strzykawek wyposażony w dwa rodzaje strzykawek o objętości 1 i 2 ml.
Komplet do augmentacji złożony z : zestawu kaniuli, zestawu strzykawek oraz zestawu cementu
Zestaw cementu Traumacem V+, 10 ml</t>
  </si>
  <si>
    <t>System do rozwiercania / płukania kanału śródszpikowego oraz pobierania materiału kostnego. System złożony z jednorazowej tuby ssącej o średnicy 11mm z przyłączanymi głowicami rozwiercającymi o średnicy od 10 do 18mm z otworami doprowadzającymi roztwór płuczący zapakowane sterylnie. Długość tuby ssącej -  520mm. Wał rozwiertaka przyłączany do systemu głowica/tuba wykonany z elastycznego stopu tytanu – nitinolu. System umożliwiający jednoczesne płukanie i rozwiercanie, zmniejszając podczas pracy ciśnienie wewnątrz kanału śródszpikowego oraz temperaturę (chłodzenie). Możliwość przyłączenia filtru umożliwiającego pozyskanie materiału – gruzu kostnego.
Zestaw złożony z tuby ssącej+filtru do pozyskania materiału kostnego+ uszczelki zamykająca odpływ z prowadnicy rozwiertaka+zatrzask zabezpieczający zestaw</t>
  </si>
  <si>
    <t>głowica rozwiertaka o średnicy od 10mm do 18mm , z systemem zatrzaskowym do wału rozwiertaka</t>
  </si>
  <si>
    <t xml:space="preserve">System do rozwiercania/płukania kanału śródszpikowego </t>
  </si>
  <si>
    <t xml:space="preserve">System do usuwania śrub </t>
  </si>
  <si>
    <t>Wiertło ekstrakcyjne 2.5mm, 3.2mm, 4.0mm</t>
  </si>
  <si>
    <t>Wiertło ekstrakcyjne 5.0mm, 6.5mm, 7.5mm</t>
  </si>
  <si>
    <t>Wiertło ekstrakcyjne 1.5mm</t>
  </si>
  <si>
    <t>Wiertło ekstrakcyjne 2.0mm</t>
  </si>
  <si>
    <t xml:space="preserve">Śruba ekstrakcyjna </t>
  </si>
  <si>
    <t xml:space="preserve">Trzonek śrubokręta </t>
  </si>
  <si>
    <t>4.0mm gąbczasta  tytan</t>
  </si>
  <si>
    <t xml:space="preserve">Płytka o kształcie  koniczyny , płyty proste i typu L, T -  blokowana  zmienno-kątowo do złamań i rekonstrukcji w obrębie kości stopy. Płyty wyposażone w trzonie w otwory dwufunkcyjne, blokująco-kompresyjne z możliwością zastosowania pojedynczej śruby blokującej o średnicy 2.7mm lub korowej o średnicy 2.7mm. Otwory blokowane zbudowane z czterech kolumn gwintowanych z min. czterema zwojami gwintu z możliwością  zastosowania śrub  o średnicy 2.4/2.7mm  blokowanych zmienno-kątowo z odchyleniem od osi w każdym kierunku do  15 stopni.  Otwory w płycie współpracują także ze śrubami blokowanymi  2.4/2.7mm . Śruby blokujące  wkręcane za pomocą śrubokręta dynamometrycznego 0.8/1.2NM. W części środkowej płyta wyposażona w dwa specjalne otwory w tym jeden podłużny przeznaczone do kompresji z wykorzystaniem kompresyjnych drutów Kirschnera oraz szczypiec kompresyjnych. Instrumentarium wyposażone w specjalne narzędzia do kompresji z drutami kompresyjnymi, mini rozwieracz kostny do utrzymywania i rozwierania klina oraz narzędzia do kształtowania płyty. Implanty tytanowe wykonane z materiału  dopuszczonego dla rezonansu magnetycznego.
Różne rodzaje płyt:
Płyta prosta posiada 2 i 4 otwory –płyta o długości   27mm i 40mm
Płyta L posiada 2 i 4 otwory – płyta o długości   37mm, 44mm i 62mm
Płyta T posiada 2 , 4, 7 otwory –płyta o długości 35mm, 42mm, 60mm, 92mm  
Płyta koniczyna posiada 2 i 4 otwory - płyta o długości  38mm, 45mm, 64mm
Płyty anatomiczne MTP – płyty w rozmiarze małym, średnim (zgięcie grzbietowe 0, 5 i 10 stopni) oraz dużym 
( zgięcie grzbietowe 5 stopni), o długości   : 42mm, 52mm i 57mm
Płyty anatomiczne MTP – płyty w wersji rewizyjnej (zgięcie grzbietowe 0 stopni), długości  53mm
Płyty anatomiczne TMT – płyty w rozmiarze krótkim i  długim, oraz typu T o długości  39mm,43mm i 48mm.
Płyta T posiada 4 otwory ,płyta o długości   42mm, z elementem klinowym podtrzymującym nastawienie kości o szerokości od 0mm do 7mm
Płyty do kości łódkowatej posiadają 11 otworów 
Płyty do kości sześciennej posiadają 11 otworów w wersji prawa / lewa </t>
  </si>
  <si>
    <t xml:space="preserve">zaślepka kaniulowana SRS sterylna  z gniazdem gwiazdkowym , przedłużenie 0, 5, 10, 15mm (zaślepka 0mm z możliwością wprowadzenia przez rękojeść do wprowadzania gwoździa), sterylnie pakowana. </t>
  </si>
  <si>
    <t>Śruby 4.0mm korowe gąbczasta   o długości od 28mm do 55mm, samogwintujące, gniazdo śrubokręta hex, tytan</t>
  </si>
  <si>
    <t>k. promieniowa dalsza nasada pozastawowa</t>
  </si>
  <si>
    <t xml:space="preserve">Płyty dłoniowe  do złamań pozastawowych do dalszego końca kości promieniowej.
Płytka anatomiczna o kształcie zmniejszającym kontakt z kością , blokująco-kompresyjna. Na trzonie płyty znajdują się otwory dwufunkcyjne, blokująco-kompresyjne z możliwością zastosowania pojedynczej śruby blokującej 3.5mm lub korowej/gąbczastej o średnicy 3.5/4.0mm. Odpowiedni kształt  otworów w płycie daje możliwość dokonywania kompresji między odłamowej  a podłużny otwór blokująco-kompresyjny  umożliwia  pionowe pozycjonowanie płytki. Kształt otworów na trzonie płyty pozwala także na zastosowanie techniki śruby ciągnącej . W głowie płyty znajdują  się otwory gwintowane prowadzące śruby blokowane o średnicy 2.4/2.7mm pod różnymi kątami – w różnych kierunkach. Średnica rdzenia dla śrub:  blokowanych 3.5mm wynosi 2.9mm;  korowych 3.5mm wynosi  2.4mm. Instrumentarium wyposażone w: wiertła z końcówką typu AO; wkłady śrubokrętów zakończone końcówką typu AO do szybko złączki wiertarskiej typu AO lub dynamometru 0.8/1.5NM ; dynamometr 0.8/1.5NM  z możliwością dołączania do szybko złączki wiertarskiej typu AO lub zewnętrznego uchwytu na końcówki AO .  System płyt współpracuje ze śrubami perforowanymi do augmentacji 3.5mm.  Implanty stalowe   wykonane z materiału  dopuszczonego dla rezonansu magnetycznego.
Płyty dostępne w wersji prawa/lewa i posiadają:  4 otwory w głowie i  od 5 do 15 otworów w trzonie . </t>
  </si>
  <si>
    <t>WARTOŚĆ PAKIETU BRUTTO</t>
  </si>
  <si>
    <t xml:space="preserve">PODPIS PIĘCZĘĆ </t>
  </si>
  <si>
    <t>załącznik 1 pakiet nr 6</t>
  </si>
  <si>
    <t xml:space="preserve">WARTOŚĆ PAKIETU NETTO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</si>
</sst>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charset val="238"/>
      <scheme val="minor"/>
    </font>
    <font>
      <sz val="11"/>
      <color theme="1"/>
      <name val="Aptos Narrow"/>
      <family val="2"/>
      <charset val="238"/>
      <scheme val="minor"/>
    </font>
    <font>
      <sz val="14"/>
      <color theme="1"/>
      <name val="Arial Nova"/>
      <family val="2"/>
    </font>
    <font>
      <b/>
      <sz val="11"/>
      <color theme="1"/>
      <name val="Aptos Narrow"/>
      <family val="2"/>
      <scheme val="minor"/>
    </font>
    <font>
      <sz val="10"/>
      <name val="Arial CE"/>
      <charset val="238"/>
    </font>
    <font>
      <b/>
      <sz val="12"/>
      <color theme="1"/>
      <name val="Aptos Narrow"/>
      <family val="2"/>
      <scheme val="minor"/>
    </font>
    <font>
      <sz val="12"/>
      <color theme="1"/>
      <name val="Arial Nova"/>
      <family val="2"/>
    </font>
    <font>
      <b/>
      <sz val="12"/>
      <color rgb="FF002060"/>
      <name val="Arial Nova"/>
      <family val="2"/>
    </font>
    <font>
      <b/>
      <sz val="12"/>
      <color theme="3" tint="0.249977111117893"/>
      <name val="Arial Nova"/>
      <family val="2"/>
    </font>
    <font>
      <sz val="12"/>
      <name val="Arial Nova"/>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0">
    <border>
      <left/>
      <right/>
      <top/>
      <bottom/>
      <diagonal/>
    </border>
    <border>
      <left style="medium">
        <color auto="1"/>
      </left>
      <right style="thin">
        <color theme="3" tint="0.499984740745262"/>
      </right>
      <top style="thin">
        <color theme="3" tint="0.499984740745262"/>
      </top>
      <bottom style="thin">
        <color theme="3" tint="0.499984740745262"/>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3" tint="0.499984740745262"/>
      </left>
      <right style="medium">
        <color auto="1"/>
      </right>
      <top style="thin">
        <color theme="3" tint="0.499984740745262"/>
      </top>
      <bottom style="thin">
        <color theme="3" tint="0.499984740745262"/>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theme="1"/>
      </left>
      <right style="thin">
        <color theme="4" tint="0.39994506668294322"/>
      </right>
      <top style="thin">
        <color theme="1"/>
      </top>
      <bottom style="thin">
        <color theme="4" tint="0.39994506668294322"/>
      </bottom>
      <diagonal/>
    </border>
    <border>
      <left style="thin">
        <color theme="4" tint="0.39994506668294322"/>
      </left>
      <right style="thin">
        <color theme="4" tint="0.39994506668294322"/>
      </right>
      <top style="thin">
        <color theme="1"/>
      </top>
      <bottom style="thin">
        <color theme="4" tint="0.39994506668294322"/>
      </bottom>
      <diagonal/>
    </border>
    <border>
      <left style="thin">
        <color theme="4" tint="0.39994506668294322"/>
      </left>
      <right style="thin">
        <color theme="1"/>
      </right>
      <top style="thin">
        <color theme="1"/>
      </top>
      <bottom style="thin">
        <color theme="4" tint="0.39994506668294322"/>
      </bottom>
      <diagonal/>
    </border>
    <border>
      <left style="thin">
        <color theme="1"/>
      </left>
      <right style="thin">
        <color theme="4" tint="0.39994506668294322"/>
      </right>
      <top style="thin">
        <color theme="4" tint="0.39994506668294322"/>
      </top>
      <bottom style="thin">
        <color theme="4" tint="0.39994506668294322"/>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theme="4" tint="0.39994506668294322"/>
      </left>
      <right style="thin">
        <color theme="1"/>
      </right>
      <top style="thin">
        <color theme="4" tint="0.39994506668294322"/>
      </top>
      <bottom style="thin">
        <color theme="4" tint="0.39994506668294322"/>
      </bottom>
      <diagonal/>
    </border>
    <border>
      <left style="thin">
        <color theme="1"/>
      </left>
      <right style="thin">
        <color theme="4" tint="0.39994506668294322"/>
      </right>
      <top style="thin">
        <color theme="4" tint="0.39994506668294322"/>
      </top>
      <bottom style="thin">
        <color theme="1"/>
      </bottom>
      <diagonal/>
    </border>
    <border>
      <left style="thin">
        <color theme="4" tint="0.39994506668294322"/>
      </left>
      <right style="thin">
        <color theme="4" tint="0.39994506668294322"/>
      </right>
      <top style="thin">
        <color theme="4" tint="0.39994506668294322"/>
      </top>
      <bottom style="thin">
        <color theme="1"/>
      </bottom>
      <diagonal/>
    </border>
    <border>
      <left style="thin">
        <color theme="4" tint="0.39994506668294322"/>
      </left>
      <right style="thin">
        <color theme="1"/>
      </right>
      <top style="thin">
        <color theme="4" tint="0.39994506668294322"/>
      </top>
      <bottom style="thin">
        <color theme="1"/>
      </bottom>
      <diagonal/>
    </border>
    <border>
      <left style="thick">
        <color rgb="FFC00000"/>
      </left>
      <right style="thin">
        <color rgb="FF7395D3"/>
      </right>
      <top style="thin">
        <color indexed="64"/>
      </top>
      <bottom style="thin">
        <color indexed="64"/>
      </bottom>
      <diagonal/>
    </border>
    <border>
      <left style="thin">
        <color rgb="FF7395D3"/>
      </left>
      <right style="thin">
        <color rgb="FF7395D3"/>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0" fontId="1" fillId="0" borderId="0"/>
    <xf numFmtId="0" fontId="4" fillId="0" borderId="0"/>
    <xf numFmtId="9" fontId="1" fillId="0" borderId="0" applyFont="0" applyFill="0" applyBorder="0" applyAlignment="0" applyProtection="0"/>
  </cellStyleXfs>
  <cellXfs count="72">
    <xf numFmtId="0" fontId="0" fillId="0" borderId="0" xfId="0"/>
    <xf numFmtId="0" fontId="3" fillId="0" borderId="0" xfId="0" applyFont="1" applyAlignment="1">
      <alignment horizontal="center" vertical="center"/>
    </xf>
    <xf numFmtId="1" fontId="2" fillId="0" borderId="2" xfId="0" applyNumberFormat="1" applyFont="1" applyBorder="1" applyAlignment="1">
      <alignment horizontal="center" vertical="center"/>
    </xf>
    <xf numFmtId="0" fontId="2" fillId="0" borderId="2" xfId="0" applyFont="1" applyBorder="1"/>
    <xf numFmtId="0" fontId="2" fillId="0" borderId="2" xfId="0" applyFont="1" applyBorder="1" applyAlignment="1">
      <alignment horizontal="center" vertical="center"/>
    </xf>
    <xf numFmtId="0" fontId="5" fillId="0" borderId="0" xfId="0" applyFont="1" applyAlignment="1">
      <alignment horizontal="center" vertical="center"/>
    </xf>
    <xf numFmtId="0" fontId="6" fillId="0" borderId="10" xfId="0" applyFont="1" applyBorder="1" applyAlignment="1" applyProtection="1">
      <alignment vertical="center" wrapText="1"/>
      <protection locked="0"/>
    </xf>
    <xf numFmtId="49" fontId="9" fillId="0" borderId="10" xfId="0" applyNumberFormat="1" applyFont="1" applyBorder="1" applyAlignment="1">
      <alignment horizontal="center" vertical="center" wrapText="1"/>
    </xf>
    <xf numFmtId="1" fontId="9" fillId="0" borderId="10" xfId="0" applyNumberFormat="1" applyFont="1" applyBorder="1" applyAlignment="1" applyProtection="1">
      <alignment horizontal="center" vertical="center" wrapText="1"/>
      <protection locked="0"/>
    </xf>
    <xf numFmtId="1" fontId="6" fillId="0" borderId="10" xfId="0" applyNumberFormat="1" applyFont="1" applyBorder="1" applyAlignment="1">
      <alignment horizontal="center" vertical="center" wrapText="1"/>
    </xf>
    <xf numFmtId="9" fontId="9" fillId="0" borderId="10" xfId="1" applyFont="1" applyFill="1" applyBorder="1" applyAlignment="1" applyProtection="1">
      <alignment horizontal="center" vertical="center" wrapText="1"/>
      <protection locked="0"/>
    </xf>
    <xf numFmtId="2" fontId="9" fillId="0" borderId="10" xfId="0" applyNumberFormat="1" applyFont="1" applyBorder="1" applyAlignment="1" applyProtection="1">
      <alignment horizontal="center" vertical="center" wrapText="1"/>
      <protection locked="0"/>
    </xf>
    <xf numFmtId="0" fontId="6" fillId="0" borderId="13" xfId="0" applyFont="1" applyBorder="1" applyAlignment="1">
      <alignment vertical="center" wrapText="1"/>
    </xf>
    <xf numFmtId="49" fontId="9" fillId="0" borderId="13" xfId="0" applyNumberFormat="1" applyFont="1" applyBorder="1" applyAlignment="1">
      <alignment horizontal="center" vertical="center" wrapText="1"/>
    </xf>
    <xf numFmtId="1" fontId="9" fillId="0" borderId="13" xfId="0" applyNumberFormat="1" applyFont="1" applyBorder="1" applyAlignment="1" applyProtection="1">
      <alignment horizontal="center" vertical="center" wrapText="1"/>
      <protection locked="0"/>
    </xf>
    <xf numFmtId="1" fontId="6" fillId="0" borderId="13" xfId="0" applyNumberFormat="1" applyFont="1" applyBorder="1" applyAlignment="1">
      <alignment horizontal="center" vertical="center" wrapText="1"/>
    </xf>
    <xf numFmtId="9" fontId="9" fillId="0" borderId="13" xfId="1" applyFont="1" applyFill="1" applyBorder="1" applyAlignment="1" applyProtection="1">
      <alignment horizontal="center" vertical="center" wrapText="1"/>
      <protection locked="0"/>
    </xf>
    <xf numFmtId="2" fontId="9" fillId="0" borderId="13" xfId="0" applyNumberFormat="1" applyFont="1" applyBorder="1" applyAlignment="1" applyProtection="1">
      <alignment horizontal="center" vertical="center" wrapText="1"/>
      <protection locked="0"/>
    </xf>
    <xf numFmtId="0" fontId="6" fillId="0" borderId="13" xfId="0" applyFont="1" applyBorder="1" applyAlignment="1">
      <alignment vertical="center"/>
    </xf>
    <xf numFmtId="1" fontId="6" fillId="0" borderId="13" xfId="0" applyNumberFormat="1" applyFont="1" applyBorder="1" applyAlignment="1">
      <alignment horizontal="center" vertical="center"/>
    </xf>
    <xf numFmtId="0" fontId="6" fillId="0" borderId="13" xfId="0" applyFont="1" applyBorder="1" applyAlignment="1">
      <alignment vertical="top" wrapText="1"/>
    </xf>
    <xf numFmtId="0" fontId="6" fillId="0" borderId="13" xfId="2" applyFont="1" applyBorder="1" applyAlignment="1">
      <alignment vertical="center" wrapText="1"/>
    </xf>
    <xf numFmtId="49" fontId="6" fillId="0" borderId="13" xfId="3" applyNumberFormat="1" applyFont="1" applyBorder="1" applyAlignment="1">
      <alignment vertical="center" wrapText="1"/>
    </xf>
    <xf numFmtId="0" fontId="6" fillId="3" borderId="13" xfId="2" applyFont="1" applyFill="1" applyBorder="1" applyAlignment="1">
      <alignment vertical="center" wrapText="1"/>
    </xf>
    <xf numFmtId="1" fontId="9" fillId="3" borderId="14" xfId="2" applyNumberFormat="1" applyFont="1" applyFill="1" applyBorder="1" applyAlignment="1" applyProtection="1">
      <alignment horizontal="center" vertical="center" wrapText="1"/>
      <protection locked="0"/>
    </xf>
    <xf numFmtId="49" fontId="9" fillId="0" borderId="13" xfId="2" applyNumberFormat="1" applyFont="1" applyBorder="1" applyAlignment="1">
      <alignment horizontal="center" vertical="center" wrapText="1"/>
    </xf>
    <xf numFmtId="1" fontId="9" fillId="0" borderId="13" xfId="2" applyNumberFormat="1" applyFont="1" applyBorder="1" applyAlignment="1" applyProtection="1">
      <alignment horizontal="center" vertical="center" wrapText="1"/>
      <protection locked="0"/>
    </xf>
    <xf numFmtId="0" fontId="9" fillId="0" borderId="13" xfId="2" applyFont="1" applyBorder="1" applyAlignment="1">
      <alignment vertical="center" wrapText="1"/>
    </xf>
    <xf numFmtId="0" fontId="6" fillId="0" borderId="13" xfId="3" applyFont="1" applyBorder="1" applyAlignment="1">
      <alignment vertical="center" wrapText="1"/>
    </xf>
    <xf numFmtId="0" fontId="9" fillId="0" borderId="13" xfId="2" applyFont="1" applyBorder="1" applyAlignment="1">
      <alignment vertical="top" wrapText="1"/>
    </xf>
    <xf numFmtId="0" fontId="6" fillId="0" borderId="13" xfId="2" applyFont="1" applyBorder="1" applyAlignment="1">
      <alignment vertical="top" wrapText="1"/>
    </xf>
    <xf numFmtId="1" fontId="9" fillId="0" borderId="13" xfId="2" applyNumberFormat="1" applyFont="1" applyBorder="1" applyAlignment="1" applyProtection="1">
      <alignment horizontal="center" vertical="center"/>
      <protection locked="0"/>
    </xf>
    <xf numFmtId="1" fontId="9" fillId="3" borderId="14" xfId="2" applyNumberFormat="1" applyFont="1" applyFill="1" applyBorder="1" applyAlignment="1" applyProtection="1">
      <alignment horizontal="center" vertical="center"/>
      <protection locked="0"/>
    </xf>
    <xf numFmtId="2" fontId="9" fillId="0" borderId="13" xfId="2" applyNumberFormat="1" applyFont="1" applyBorder="1" applyAlignment="1" applyProtection="1">
      <alignment horizontal="center" vertical="center" wrapText="1"/>
      <protection locked="0"/>
    </xf>
    <xf numFmtId="0" fontId="6" fillId="0" borderId="16" xfId="2" applyFont="1" applyBorder="1" applyAlignment="1">
      <alignment vertical="center" wrapText="1"/>
    </xf>
    <xf numFmtId="49" fontId="9" fillId="0" borderId="16" xfId="2" applyNumberFormat="1" applyFont="1" applyBorder="1" applyAlignment="1">
      <alignment horizontal="center" vertical="center" wrapText="1"/>
    </xf>
    <xf numFmtId="1" fontId="9" fillId="0" borderId="16" xfId="2" applyNumberFormat="1" applyFont="1" applyBorder="1" applyAlignment="1" applyProtection="1">
      <alignment horizontal="center" vertical="center" wrapText="1"/>
      <protection locked="0"/>
    </xf>
    <xf numFmtId="1" fontId="9" fillId="0" borderId="16" xfId="0" applyNumberFormat="1" applyFont="1" applyBorder="1" applyAlignment="1" applyProtection="1">
      <alignment horizontal="center" vertical="center" wrapText="1"/>
      <protection locked="0"/>
    </xf>
    <xf numFmtId="9" fontId="9" fillId="0" borderId="16" xfId="1" applyFont="1" applyFill="1" applyBorder="1" applyAlignment="1" applyProtection="1">
      <alignment horizontal="center" vertical="center" wrapText="1"/>
      <protection locked="0"/>
    </xf>
    <xf numFmtId="2" fontId="9" fillId="0" borderId="16" xfId="0" applyNumberFormat="1" applyFont="1" applyBorder="1" applyAlignment="1" applyProtection="1">
      <alignment horizontal="center" vertical="center" wrapText="1"/>
      <protection locked="0"/>
    </xf>
    <xf numFmtId="0" fontId="6" fillId="0" borderId="19" xfId="0" applyFont="1" applyBorder="1" applyAlignment="1">
      <alignment horizontal="left" vertical="center" wrapText="1"/>
    </xf>
    <xf numFmtId="0" fontId="6" fillId="0" borderId="2" xfId="0" applyFont="1" applyBorder="1"/>
    <xf numFmtId="0" fontId="6" fillId="0" borderId="2" xfId="0" applyFont="1" applyBorder="1" applyAlignment="1">
      <alignment horizontal="center" vertical="center"/>
    </xf>
    <xf numFmtId="1" fontId="6" fillId="0" borderId="2" xfId="0" applyNumberFormat="1" applyFont="1" applyBorder="1" applyAlignment="1">
      <alignment horizontal="center" vertical="center"/>
    </xf>
    <xf numFmtId="0" fontId="6" fillId="3" borderId="4" xfId="0" applyFont="1" applyFill="1" applyBorder="1"/>
    <xf numFmtId="0" fontId="6" fillId="3" borderId="7" xfId="0" applyFont="1" applyFill="1" applyBorder="1"/>
    <xf numFmtId="0" fontId="6" fillId="3" borderId="9" xfId="0" applyFont="1" applyFill="1" applyBorder="1" applyAlignment="1">
      <alignment vertical="center" wrapText="1"/>
    </xf>
    <xf numFmtId="0" fontId="6" fillId="3" borderId="12" xfId="0" applyFont="1" applyFill="1" applyBorder="1" applyAlignment="1">
      <alignment vertical="center" wrapText="1"/>
    </xf>
    <xf numFmtId="0" fontId="6" fillId="3" borderId="12" xfId="0" applyFont="1" applyFill="1" applyBorder="1"/>
    <xf numFmtId="0" fontId="6" fillId="3" borderId="12" xfId="2" applyFont="1" applyFill="1" applyBorder="1" applyAlignment="1">
      <alignment vertical="center" wrapText="1"/>
    </xf>
    <xf numFmtId="49" fontId="6" fillId="3" borderId="12" xfId="2" applyNumberFormat="1" applyFont="1" applyFill="1" applyBorder="1" applyAlignment="1">
      <alignment vertical="center" wrapText="1"/>
    </xf>
    <xf numFmtId="0" fontId="6" fillId="3" borderId="15" xfId="2" applyFont="1" applyFill="1" applyBorder="1" applyAlignment="1">
      <alignment vertical="center" wrapText="1"/>
    </xf>
    <xf numFmtId="0" fontId="6" fillId="3" borderId="18" xfId="0" applyFont="1" applyFill="1" applyBorder="1" applyAlignment="1">
      <alignment horizontal="center" vertical="center" wrapText="1"/>
    </xf>
    <xf numFmtId="0" fontId="6" fillId="3" borderId="1" xfId="0" applyFont="1" applyFill="1" applyBorder="1"/>
    <xf numFmtId="0" fontId="2" fillId="3" borderId="1" xfId="0" applyFont="1" applyFill="1" applyBorder="1"/>
    <xf numFmtId="1" fontId="9" fillId="3" borderId="11" xfId="0" applyNumberFormat="1" applyFont="1" applyFill="1" applyBorder="1" applyAlignment="1" applyProtection="1">
      <alignment horizontal="center" vertical="center" wrapText="1"/>
      <protection locked="0"/>
    </xf>
    <xf numFmtId="1" fontId="9" fillId="3" borderId="14" xfId="0" applyNumberFormat="1" applyFont="1" applyFill="1" applyBorder="1" applyAlignment="1" applyProtection="1">
      <alignment horizontal="center" vertical="center" wrapText="1"/>
      <protection locked="0"/>
    </xf>
    <xf numFmtId="0" fontId="6" fillId="3" borderId="14" xfId="0" applyFont="1" applyFill="1" applyBorder="1" applyAlignment="1">
      <alignment horizontal="center" vertical="center"/>
    </xf>
    <xf numFmtId="0" fontId="6" fillId="3" borderId="14" xfId="0" applyFont="1" applyFill="1" applyBorder="1" applyAlignment="1">
      <alignment horizontal="center" vertical="center" wrapText="1"/>
    </xf>
    <xf numFmtId="49" fontId="9" fillId="3" borderId="14" xfId="0" applyNumberFormat="1" applyFont="1" applyFill="1" applyBorder="1" applyAlignment="1">
      <alignment horizontal="center" vertical="center" wrapText="1"/>
    </xf>
    <xf numFmtId="0" fontId="9" fillId="3" borderId="14" xfId="0" applyFont="1" applyFill="1" applyBorder="1" applyAlignment="1">
      <alignment horizontal="center" vertical="center" wrapText="1"/>
    </xf>
    <xf numFmtId="49" fontId="9" fillId="3" borderId="14" xfId="2" applyNumberFormat="1" applyFont="1" applyFill="1" applyBorder="1" applyAlignment="1">
      <alignment horizontal="center" vertical="center" wrapText="1"/>
    </xf>
    <xf numFmtId="1" fontId="9" fillId="3" borderId="17" xfId="2" applyNumberFormat="1" applyFont="1" applyFill="1" applyBorder="1" applyAlignment="1" applyProtection="1">
      <alignment horizontal="center" vertical="center" wrapText="1"/>
      <protection locked="0"/>
    </xf>
    <xf numFmtId="1" fontId="9" fillId="3" borderId="19" xfId="0" applyNumberFormat="1" applyFont="1" applyFill="1" applyBorder="1" applyAlignment="1" applyProtection="1">
      <alignment horizontal="center" vertical="center" wrapText="1"/>
      <protection locked="0"/>
    </xf>
    <xf numFmtId="0" fontId="6" fillId="3" borderId="3" xfId="0" applyFont="1" applyFill="1" applyBorder="1" applyAlignment="1">
      <alignment horizontal="center" vertical="center"/>
    </xf>
    <xf numFmtId="0" fontId="2" fillId="3" borderId="3" xfId="0" applyFont="1" applyFill="1" applyBorder="1" applyAlignment="1">
      <alignment horizontal="center" vertical="center"/>
    </xf>
    <xf numFmtId="0" fontId="8" fillId="2" borderId="0" xfId="0" applyFont="1" applyFill="1" applyAlignment="1">
      <alignment horizontal="center"/>
    </xf>
    <xf numFmtId="0" fontId="8" fillId="2" borderId="8" xfId="0" applyFont="1" applyFill="1" applyBorder="1" applyAlignment="1">
      <alignment horizont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8" xfId="0" applyFont="1" applyFill="1" applyBorder="1" applyAlignment="1">
      <alignment horizontal="center" vertical="center"/>
    </xf>
  </cellXfs>
  <cellStyles count="5">
    <cellStyle name="Normalny" xfId="0" builtinId="0"/>
    <cellStyle name="Normalny 2 2" xfId="2" xr:uid="{00000000-0005-0000-0000-000001000000}"/>
    <cellStyle name="Normalny_Arkusz1" xfId="3" xr:uid="{00000000-0005-0000-0000-000002000000}"/>
    <cellStyle name="Procentowy" xfId="1" builtinId="5"/>
    <cellStyle name="Procentowy 2" xfId="4" xr:uid="{00000000-0005-0000-0000-00000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61"/>
  <sheetViews>
    <sheetView tabSelected="1" zoomScale="55" zoomScaleNormal="55" workbookViewId="0">
      <selection activeCell="H81" sqref="H81"/>
    </sheetView>
  </sheetViews>
  <sheetFormatPr defaultRowHeight="18"/>
  <cols>
    <col min="1" max="1" width="5.25" style="1" customWidth="1"/>
    <col min="2" max="2" width="33.5" style="54" customWidth="1"/>
    <col min="3" max="3" width="150.625" style="3" customWidth="1"/>
    <col min="4" max="4" width="6.625" style="4" customWidth="1"/>
    <col min="5" max="5" width="9.125" style="4" bestFit="1" customWidth="1"/>
    <col min="6" max="6" width="9.5" style="2" customWidth="1"/>
    <col min="7" max="7" width="9.625" style="2" customWidth="1"/>
    <col min="8" max="8" width="9.125" style="4" customWidth="1"/>
    <col min="9" max="9" width="12.875" style="4" customWidth="1"/>
    <col min="10" max="10" width="12.75" style="4" customWidth="1"/>
    <col min="11" max="11" width="35.875" style="65" customWidth="1"/>
  </cols>
  <sheetData>
    <row r="1" spans="1:11" ht="15.75">
      <c r="A1" s="5"/>
      <c r="B1" s="44"/>
      <c r="C1" s="68" t="s">
        <v>393</v>
      </c>
      <c r="D1" s="68"/>
      <c r="E1" s="68"/>
      <c r="F1" s="68"/>
      <c r="G1" s="68"/>
      <c r="H1" s="68"/>
      <c r="I1" s="68"/>
      <c r="J1" s="68"/>
      <c r="K1" s="69"/>
    </row>
    <row r="2" spans="1:11" ht="15.75" customHeight="1">
      <c r="A2" s="5"/>
      <c r="B2" s="45"/>
      <c r="C2" s="70"/>
      <c r="D2" s="70"/>
      <c r="E2" s="70"/>
      <c r="F2" s="70"/>
      <c r="G2" s="70"/>
      <c r="H2" s="70"/>
      <c r="I2" s="70"/>
      <c r="J2" s="70"/>
      <c r="K2" s="71"/>
    </row>
    <row r="3" spans="1:11" ht="15.75" hidden="1">
      <c r="A3" s="5"/>
      <c r="B3" s="45"/>
      <c r="C3" s="66" t="s">
        <v>140</v>
      </c>
      <c r="D3" s="66"/>
      <c r="E3" s="66"/>
      <c r="F3" s="66"/>
      <c r="G3" s="66"/>
      <c r="H3" s="66"/>
      <c r="I3" s="66"/>
      <c r="J3" s="66"/>
      <c r="K3" s="67"/>
    </row>
    <row r="4" spans="1:11" ht="408.95" customHeight="1">
      <c r="A4" s="5">
        <v>1</v>
      </c>
      <c r="B4" s="46" t="s">
        <v>0</v>
      </c>
      <c r="C4" s="6" t="s">
        <v>1</v>
      </c>
      <c r="D4" s="7" t="s">
        <v>2</v>
      </c>
      <c r="E4" s="8">
        <v>30</v>
      </c>
      <c r="F4" s="9"/>
      <c r="G4" s="9"/>
      <c r="H4" s="9"/>
      <c r="I4" s="9"/>
      <c r="J4" s="9"/>
      <c r="K4" s="9"/>
    </row>
    <row r="5" spans="1:11" ht="408.95" customHeight="1">
      <c r="A5" s="5">
        <v>2</v>
      </c>
      <c r="B5" s="47" t="s">
        <v>3</v>
      </c>
      <c r="C5" s="12" t="s">
        <v>4</v>
      </c>
      <c r="D5" s="13" t="s">
        <v>2</v>
      </c>
      <c r="E5" s="14">
        <v>10</v>
      </c>
      <c r="F5" s="9"/>
      <c r="G5" s="9"/>
      <c r="H5" s="9"/>
      <c r="I5" s="9"/>
      <c r="J5" s="9"/>
      <c r="K5" s="9"/>
    </row>
    <row r="6" spans="1:11" ht="94.5">
      <c r="A6" s="5">
        <v>3</v>
      </c>
      <c r="B6" s="47" t="s">
        <v>5</v>
      </c>
      <c r="C6" s="12" t="s">
        <v>6</v>
      </c>
      <c r="D6" s="13" t="s">
        <v>2</v>
      </c>
      <c r="E6" s="14">
        <v>5</v>
      </c>
      <c r="F6" s="9"/>
      <c r="G6" s="8">
        <f t="shared" ref="G5:G6" si="0">F6*E6</f>
        <v>0</v>
      </c>
      <c r="H6" s="10"/>
      <c r="I6" s="11">
        <f t="shared" ref="I5:I6" si="1">G6*8%</f>
        <v>0</v>
      </c>
      <c r="J6" s="11">
        <f t="shared" ref="J5:J6" si="2">G6+I6</f>
        <v>0</v>
      </c>
      <c r="K6" s="55"/>
    </row>
    <row r="7" spans="1:11" ht="110.25">
      <c r="A7" s="5">
        <v>4</v>
      </c>
      <c r="B7" s="47" t="s">
        <v>7</v>
      </c>
      <c r="C7" s="12" t="s">
        <v>8</v>
      </c>
      <c r="D7" s="13" t="s">
        <v>2</v>
      </c>
      <c r="E7" s="14">
        <v>5</v>
      </c>
      <c r="F7" s="9"/>
      <c r="G7" s="8">
        <f t="shared" ref="G5:G7" si="3">F7*E7</f>
        <v>0</v>
      </c>
      <c r="H7" s="10"/>
      <c r="I7" s="11">
        <f t="shared" ref="I5:I7" si="4">G7*8%</f>
        <v>0</v>
      </c>
      <c r="J7" s="11">
        <f t="shared" ref="J5:J7" si="5">G7+I7</f>
        <v>0</v>
      </c>
      <c r="K7" s="55"/>
    </row>
    <row r="8" spans="1:11" ht="157.5">
      <c r="A8" s="5">
        <v>5</v>
      </c>
      <c r="B8" s="47" t="s">
        <v>9</v>
      </c>
      <c r="C8" s="12" t="s">
        <v>10</v>
      </c>
      <c r="D8" s="13" t="s">
        <v>2</v>
      </c>
      <c r="E8" s="14">
        <v>30</v>
      </c>
      <c r="F8" s="15"/>
      <c r="G8" s="14"/>
      <c r="H8" s="16"/>
      <c r="I8" s="17">
        <f t="shared" ref="I5:I68" si="6">G8*8%</f>
        <v>0</v>
      </c>
      <c r="J8" s="17">
        <f t="shared" ref="J5:J68" si="7">G8+I8</f>
        <v>0</v>
      </c>
      <c r="K8" s="56"/>
    </row>
    <row r="9" spans="1:11" ht="236.25">
      <c r="A9" s="5">
        <v>6</v>
      </c>
      <c r="B9" s="47" t="s">
        <v>11</v>
      </c>
      <c r="C9" s="12" t="s">
        <v>12</v>
      </c>
      <c r="D9" s="13" t="s">
        <v>2</v>
      </c>
      <c r="E9" s="14">
        <v>5</v>
      </c>
      <c r="F9" s="15"/>
      <c r="G9" s="14">
        <f t="shared" ref="G5:G68" si="8">F9*E9</f>
        <v>0</v>
      </c>
      <c r="H9" s="16"/>
      <c r="I9" s="17">
        <f t="shared" si="6"/>
        <v>0</v>
      </c>
      <c r="J9" s="17">
        <f t="shared" si="7"/>
        <v>0</v>
      </c>
      <c r="K9" s="56"/>
    </row>
    <row r="10" spans="1:11" ht="42.75" customHeight="1">
      <c r="A10" s="5">
        <v>7</v>
      </c>
      <c r="B10" s="47" t="s">
        <v>37</v>
      </c>
      <c r="C10" s="18" t="s">
        <v>38</v>
      </c>
      <c r="D10" s="13" t="s">
        <v>2</v>
      </c>
      <c r="E10" s="14">
        <v>1</v>
      </c>
      <c r="F10" s="15"/>
      <c r="G10" s="14">
        <f t="shared" si="8"/>
        <v>0</v>
      </c>
      <c r="H10" s="16"/>
      <c r="I10" s="17">
        <f t="shared" si="6"/>
        <v>0</v>
      </c>
      <c r="J10" s="17">
        <f t="shared" si="7"/>
        <v>0</v>
      </c>
      <c r="K10" s="56"/>
    </row>
    <row r="11" spans="1:11" ht="220.5">
      <c r="A11" s="5">
        <v>8</v>
      </c>
      <c r="B11" s="47" t="s">
        <v>39</v>
      </c>
      <c r="C11" s="12" t="s">
        <v>40</v>
      </c>
      <c r="D11" s="13" t="s">
        <v>2</v>
      </c>
      <c r="E11" s="14">
        <v>1</v>
      </c>
      <c r="F11" s="15"/>
      <c r="G11" s="14">
        <f t="shared" si="8"/>
        <v>0</v>
      </c>
      <c r="H11" s="16"/>
      <c r="I11" s="17">
        <f t="shared" si="6"/>
        <v>0</v>
      </c>
      <c r="J11" s="17">
        <f t="shared" si="7"/>
        <v>0</v>
      </c>
      <c r="K11" s="56"/>
    </row>
    <row r="12" spans="1:11" ht="236.25">
      <c r="A12" s="5">
        <v>9</v>
      </c>
      <c r="B12" s="47" t="s">
        <v>41</v>
      </c>
      <c r="C12" s="12" t="s">
        <v>42</v>
      </c>
      <c r="D12" s="13" t="s">
        <v>2</v>
      </c>
      <c r="E12" s="14">
        <v>4</v>
      </c>
      <c r="F12" s="15"/>
      <c r="G12" s="14"/>
      <c r="H12" s="16"/>
      <c r="I12" s="17">
        <f t="shared" si="6"/>
        <v>0</v>
      </c>
      <c r="J12" s="17">
        <f t="shared" si="7"/>
        <v>0</v>
      </c>
      <c r="K12" s="56"/>
    </row>
    <row r="13" spans="1:11" ht="236.25">
      <c r="A13" s="5">
        <v>10</v>
      </c>
      <c r="B13" s="47" t="s">
        <v>43</v>
      </c>
      <c r="C13" s="12" t="s">
        <v>44</v>
      </c>
      <c r="D13" s="13" t="s">
        <v>2</v>
      </c>
      <c r="E13" s="14">
        <v>4</v>
      </c>
      <c r="F13" s="15"/>
      <c r="G13" s="14"/>
      <c r="H13" s="16"/>
      <c r="I13" s="17"/>
      <c r="J13" s="17"/>
      <c r="K13" s="56"/>
    </row>
    <row r="14" spans="1:11" ht="236.25">
      <c r="A14" s="5">
        <v>11</v>
      </c>
      <c r="B14" s="47" t="s">
        <v>45</v>
      </c>
      <c r="C14" s="12" t="s">
        <v>46</v>
      </c>
      <c r="D14" s="13" t="s">
        <v>2</v>
      </c>
      <c r="E14" s="14">
        <v>4</v>
      </c>
      <c r="F14" s="15"/>
      <c r="G14" s="14">
        <f t="shared" si="8"/>
        <v>0</v>
      </c>
      <c r="H14" s="16"/>
      <c r="I14" s="17">
        <f t="shared" si="6"/>
        <v>0</v>
      </c>
      <c r="J14" s="17">
        <f t="shared" si="7"/>
        <v>0</v>
      </c>
      <c r="K14" s="56"/>
    </row>
    <row r="15" spans="1:11" ht="220.5">
      <c r="A15" s="5">
        <v>12</v>
      </c>
      <c r="B15" s="47" t="s">
        <v>47</v>
      </c>
      <c r="C15" s="12" t="s">
        <v>48</v>
      </c>
      <c r="D15" s="13" t="s">
        <v>2</v>
      </c>
      <c r="E15" s="14">
        <v>4</v>
      </c>
      <c r="F15" s="15"/>
      <c r="G15" s="14">
        <f t="shared" si="8"/>
        <v>0</v>
      </c>
      <c r="H15" s="16"/>
      <c r="I15" s="17">
        <f t="shared" si="6"/>
        <v>0</v>
      </c>
      <c r="J15" s="17">
        <f t="shared" si="7"/>
        <v>0</v>
      </c>
      <c r="K15" s="56"/>
    </row>
    <row r="16" spans="1:11" ht="330.75">
      <c r="A16" s="5">
        <v>13</v>
      </c>
      <c r="B16" s="47" t="s">
        <v>49</v>
      </c>
      <c r="C16" s="12" t="s">
        <v>50</v>
      </c>
      <c r="D16" s="13" t="s">
        <v>2</v>
      </c>
      <c r="E16" s="14">
        <v>15</v>
      </c>
      <c r="F16" s="15"/>
      <c r="G16" s="14">
        <f t="shared" si="8"/>
        <v>0</v>
      </c>
      <c r="H16" s="16"/>
      <c r="I16" s="17">
        <f t="shared" si="6"/>
        <v>0</v>
      </c>
      <c r="J16" s="17">
        <f t="shared" si="7"/>
        <v>0</v>
      </c>
      <c r="K16" s="56"/>
    </row>
    <row r="17" spans="1:11" ht="173.25">
      <c r="A17" s="5">
        <v>14</v>
      </c>
      <c r="B17" s="47" t="s">
        <v>51</v>
      </c>
      <c r="C17" s="12" t="s">
        <v>52</v>
      </c>
      <c r="D17" s="13" t="s">
        <v>2</v>
      </c>
      <c r="E17" s="14">
        <v>5</v>
      </c>
      <c r="F17" s="15"/>
      <c r="G17" s="14">
        <f t="shared" si="8"/>
        <v>0</v>
      </c>
      <c r="H17" s="16"/>
      <c r="I17" s="17">
        <f t="shared" si="6"/>
        <v>0</v>
      </c>
      <c r="J17" s="17">
        <f t="shared" si="7"/>
        <v>0</v>
      </c>
      <c r="K17" s="56"/>
    </row>
    <row r="18" spans="1:11" ht="157.5">
      <c r="A18" s="5">
        <v>15</v>
      </c>
      <c r="B18" s="47" t="s">
        <v>53</v>
      </c>
      <c r="C18" s="12" t="s">
        <v>54</v>
      </c>
      <c r="D18" s="13" t="s">
        <v>2</v>
      </c>
      <c r="E18" s="14">
        <v>1</v>
      </c>
      <c r="F18" s="15"/>
      <c r="G18" s="14">
        <f t="shared" si="8"/>
        <v>0</v>
      </c>
      <c r="H18" s="16"/>
      <c r="I18" s="17">
        <f t="shared" si="6"/>
        <v>0</v>
      </c>
      <c r="J18" s="17">
        <f t="shared" si="7"/>
        <v>0</v>
      </c>
      <c r="K18" s="56"/>
    </row>
    <row r="19" spans="1:11" ht="141.75">
      <c r="A19" s="5">
        <v>16</v>
      </c>
      <c r="B19" s="47" t="s">
        <v>55</v>
      </c>
      <c r="C19" s="12" t="s">
        <v>56</v>
      </c>
      <c r="D19" s="13" t="s">
        <v>2</v>
      </c>
      <c r="E19" s="14">
        <v>1</v>
      </c>
      <c r="F19" s="15"/>
      <c r="G19" s="14"/>
      <c r="H19" s="16"/>
      <c r="I19" s="17">
        <f t="shared" si="6"/>
        <v>0</v>
      </c>
      <c r="J19" s="17">
        <f t="shared" si="7"/>
        <v>0</v>
      </c>
      <c r="K19" s="56"/>
    </row>
    <row r="20" spans="1:11" ht="157.5">
      <c r="A20" s="5">
        <v>17</v>
      </c>
      <c r="B20" s="47" t="s">
        <v>57</v>
      </c>
      <c r="C20" s="12" t="s">
        <v>58</v>
      </c>
      <c r="D20" s="13" t="s">
        <v>2</v>
      </c>
      <c r="E20" s="14">
        <v>5</v>
      </c>
      <c r="F20" s="15"/>
      <c r="G20" s="14"/>
      <c r="H20" s="16"/>
      <c r="I20" s="17">
        <f t="shared" si="6"/>
        <v>0</v>
      </c>
      <c r="J20" s="17">
        <f t="shared" si="7"/>
        <v>0</v>
      </c>
      <c r="K20" s="56"/>
    </row>
    <row r="21" spans="1:11" ht="157.5">
      <c r="A21" s="5">
        <v>18</v>
      </c>
      <c r="B21" s="47" t="s">
        <v>59</v>
      </c>
      <c r="C21" s="12" t="s">
        <v>60</v>
      </c>
      <c r="D21" s="13" t="s">
        <v>2</v>
      </c>
      <c r="E21" s="14">
        <v>5</v>
      </c>
      <c r="F21" s="15"/>
      <c r="G21" s="14"/>
      <c r="H21" s="16"/>
      <c r="I21" s="17">
        <f t="shared" si="6"/>
        <v>0</v>
      </c>
      <c r="J21" s="17">
        <f t="shared" si="7"/>
        <v>0</v>
      </c>
      <c r="K21" s="56"/>
    </row>
    <row r="22" spans="1:11" ht="78.75">
      <c r="A22" s="5">
        <v>19</v>
      </c>
      <c r="B22" s="47" t="s">
        <v>61</v>
      </c>
      <c r="C22" s="12" t="s">
        <v>62</v>
      </c>
      <c r="D22" s="13" t="s">
        <v>2</v>
      </c>
      <c r="E22" s="14">
        <v>50</v>
      </c>
      <c r="F22" s="15"/>
      <c r="G22" s="14"/>
      <c r="H22" s="16"/>
      <c r="I22" s="17"/>
      <c r="J22" s="17"/>
      <c r="K22" s="56"/>
    </row>
    <row r="23" spans="1:11" ht="15.75">
      <c r="A23" s="5">
        <v>20</v>
      </c>
      <c r="B23" s="47" t="s">
        <v>63</v>
      </c>
      <c r="C23" s="12" t="s">
        <v>64</v>
      </c>
      <c r="D23" s="13" t="s">
        <v>2</v>
      </c>
      <c r="E23" s="14">
        <v>50</v>
      </c>
      <c r="F23" s="15"/>
      <c r="G23" s="14"/>
      <c r="H23" s="16"/>
      <c r="I23" s="17">
        <f t="shared" si="6"/>
        <v>0</v>
      </c>
      <c r="J23" s="17">
        <f t="shared" si="7"/>
        <v>0</v>
      </c>
      <c r="K23" s="56"/>
    </row>
    <row r="24" spans="1:11" ht="15.75">
      <c r="A24" s="5">
        <v>21</v>
      </c>
      <c r="B24" s="47" t="s">
        <v>65</v>
      </c>
      <c r="C24" s="12" t="s">
        <v>66</v>
      </c>
      <c r="D24" s="13" t="s">
        <v>2</v>
      </c>
      <c r="E24" s="14">
        <v>50</v>
      </c>
      <c r="F24" s="15"/>
      <c r="G24" s="14"/>
      <c r="H24" s="16"/>
      <c r="I24" s="17"/>
      <c r="J24" s="17"/>
      <c r="K24" s="56"/>
    </row>
    <row r="25" spans="1:11" ht="110.25">
      <c r="A25" s="5">
        <v>22</v>
      </c>
      <c r="B25" s="47" t="s">
        <v>67</v>
      </c>
      <c r="C25" s="12" t="s">
        <v>68</v>
      </c>
      <c r="D25" s="13" t="s">
        <v>2</v>
      </c>
      <c r="E25" s="14">
        <v>1</v>
      </c>
      <c r="F25" s="15"/>
      <c r="G25" s="14"/>
      <c r="H25" s="16"/>
      <c r="I25" s="17">
        <f t="shared" si="6"/>
        <v>0</v>
      </c>
      <c r="J25" s="17">
        <f t="shared" si="7"/>
        <v>0</v>
      </c>
      <c r="K25" s="56"/>
    </row>
    <row r="26" spans="1:11" ht="126">
      <c r="A26" s="5">
        <v>23</v>
      </c>
      <c r="B26" s="47" t="s">
        <v>69</v>
      </c>
      <c r="C26" s="12" t="s">
        <v>70</v>
      </c>
      <c r="D26" s="13" t="s">
        <v>2</v>
      </c>
      <c r="E26" s="14">
        <v>1</v>
      </c>
      <c r="F26" s="15"/>
      <c r="G26" s="14"/>
      <c r="H26" s="16"/>
      <c r="I26" s="17">
        <f t="shared" si="6"/>
        <v>0</v>
      </c>
      <c r="J26" s="17"/>
      <c r="K26" s="56"/>
    </row>
    <row r="27" spans="1:11" ht="126">
      <c r="A27" s="5">
        <v>24</v>
      </c>
      <c r="B27" s="47" t="s">
        <v>71</v>
      </c>
      <c r="C27" s="12" t="s">
        <v>72</v>
      </c>
      <c r="D27" s="13" t="s">
        <v>2</v>
      </c>
      <c r="E27" s="14">
        <v>1</v>
      </c>
      <c r="F27" s="15"/>
      <c r="G27" s="14">
        <f t="shared" si="8"/>
        <v>0</v>
      </c>
      <c r="H27" s="16"/>
      <c r="I27" s="17">
        <f t="shared" si="6"/>
        <v>0</v>
      </c>
      <c r="J27" s="17"/>
      <c r="K27" s="56"/>
    </row>
    <row r="28" spans="1:11" ht="110.25">
      <c r="A28" s="5">
        <v>25</v>
      </c>
      <c r="B28" s="47" t="s">
        <v>13</v>
      </c>
      <c r="C28" s="12" t="s">
        <v>14</v>
      </c>
      <c r="D28" s="13" t="s">
        <v>2</v>
      </c>
      <c r="E28" s="14">
        <v>5</v>
      </c>
      <c r="F28" s="19"/>
      <c r="G28" s="14"/>
      <c r="H28" s="16"/>
      <c r="I28" s="17">
        <f t="shared" si="6"/>
        <v>0</v>
      </c>
      <c r="J28" s="17"/>
      <c r="K28" s="57"/>
    </row>
    <row r="29" spans="1:11" ht="126">
      <c r="A29" s="5">
        <v>26</v>
      </c>
      <c r="B29" s="47" t="s">
        <v>13</v>
      </c>
      <c r="C29" s="12" t="s">
        <v>15</v>
      </c>
      <c r="D29" s="13" t="s">
        <v>2</v>
      </c>
      <c r="E29" s="14">
        <v>5</v>
      </c>
      <c r="F29" s="19"/>
      <c r="G29" s="14"/>
      <c r="H29" s="16"/>
      <c r="I29" s="17">
        <f t="shared" si="6"/>
        <v>0</v>
      </c>
      <c r="J29" s="17"/>
      <c r="K29" s="57"/>
    </row>
    <row r="30" spans="1:11" ht="110.25">
      <c r="A30" s="5">
        <v>27</v>
      </c>
      <c r="B30" s="47" t="s">
        <v>16</v>
      </c>
      <c r="C30" s="12" t="s">
        <v>17</v>
      </c>
      <c r="D30" s="13" t="s">
        <v>2</v>
      </c>
      <c r="E30" s="14">
        <v>1</v>
      </c>
      <c r="F30" s="19"/>
      <c r="G30" s="14"/>
      <c r="H30" s="16"/>
      <c r="I30" s="17">
        <f t="shared" si="6"/>
        <v>0</v>
      </c>
      <c r="J30" s="17"/>
      <c r="K30" s="57"/>
    </row>
    <row r="31" spans="1:11" ht="94.5">
      <c r="A31" s="5">
        <v>28</v>
      </c>
      <c r="B31" s="47" t="s">
        <v>18</v>
      </c>
      <c r="C31" s="12" t="s">
        <v>19</v>
      </c>
      <c r="D31" s="13" t="s">
        <v>2</v>
      </c>
      <c r="E31" s="14">
        <v>1</v>
      </c>
      <c r="F31" s="19"/>
      <c r="G31" s="14">
        <f>H331*E31</f>
        <v>0</v>
      </c>
      <c r="H31" s="16"/>
      <c r="I31" s="17">
        <f t="shared" si="6"/>
        <v>0</v>
      </c>
      <c r="J31" s="17"/>
      <c r="K31" s="57"/>
    </row>
    <row r="32" spans="1:11" ht="94.5">
      <c r="A32" s="5">
        <v>29</v>
      </c>
      <c r="B32" s="47" t="s">
        <v>16</v>
      </c>
      <c r="C32" s="12" t="s">
        <v>20</v>
      </c>
      <c r="D32" s="13" t="s">
        <v>2</v>
      </c>
      <c r="E32" s="14">
        <v>1</v>
      </c>
      <c r="F32" s="19"/>
      <c r="G32" s="14"/>
      <c r="H32" s="16"/>
      <c r="I32" s="17">
        <f t="shared" si="6"/>
        <v>0</v>
      </c>
      <c r="J32" s="17">
        <f t="shared" si="7"/>
        <v>0</v>
      </c>
      <c r="K32" s="57"/>
    </row>
    <row r="33" spans="1:11" ht="110.25">
      <c r="A33" s="5">
        <v>30</v>
      </c>
      <c r="B33" s="47" t="s">
        <v>21</v>
      </c>
      <c r="C33" s="12" t="s">
        <v>22</v>
      </c>
      <c r="D33" s="13" t="s">
        <v>2</v>
      </c>
      <c r="E33" s="14">
        <v>50</v>
      </c>
      <c r="F33" s="19"/>
      <c r="G33" s="14"/>
      <c r="H33" s="16"/>
      <c r="I33" s="17">
        <f t="shared" si="6"/>
        <v>0</v>
      </c>
      <c r="J33" s="17">
        <f t="shared" si="7"/>
        <v>0</v>
      </c>
      <c r="K33" s="57"/>
    </row>
    <row r="34" spans="1:11" ht="126">
      <c r="A34" s="5">
        <v>31</v>
      </c>
      <c r="B34" s="47" t="s">
        <v>23</v>
      </c>
      <c r="C34" s="12" t="s">
        <v>24</v>
      </c>
      <c r="D34" s="13" t="s">
        <v>2</v>
      </c>
      <c r="E34" s="14">
        <v>20</v>
      </c>
      <c r="F34" s="19"/>
      <c r="G34" s="14"/>
      <c r="H34" s="16"/>
      <c r="I34" s="17">
        <f t="shared" si="6"/>
        <v>0</v>
      </c>
      <c r="J34" s="17">
        <f t="shared" si="7"/>
        <v>0</v>
      </c>
      <c r="K34" s="57"/>
    </row>
    <row r="35" spans="1:11" ht="126">
      <c r="A35" s="5">
        <v>32</v>
      </c>
      <c r="B35" s="47" t="s">
        <v>25</v>
      </c>
      <c r="C35" s="12" t="s">
        <v>26</v>
      </c>
      <c r="D35" s="13" t="s">
        <v>2</v>
      </c>
      <c r="E35" s="14">
        <v>5</v>
      </c>
      <c r="F35" s="19"/>
      <c r="G35" s="14"/>
      <c r="H35" s="16"/>
      <c r="I35" s="17">
        <f t="shared" si="6"/>
        <v>0</v>
      </c>
      <c r="J35" s="17">
        <f t="shared" si="7"/>
        <v>0</v>
      </c>
      <c r="K35" s="58"/>
    </row>
    <row r="36" spans="1:11" ht="31.5">
      <c r="A36" s="5">
        <v>33</v>
      </c>
      <c r="B36" s="47" t="s">
        <v>27</v>
      </c>
      <c r="C36" s="12" t="s">
        <v>28</v>
      </c>
      <c r="D36" s="13" t="s">
        <v>2</v>
      </c>
      <c r="E36" s="14">
        <v>1</v>
      </c>
      <c r="F36" s="19"/>
      <c r="G36" s="14"/>
      <c r="H36" s="16"/>
      <c r="I36" s="17"/>
      <c r="J36" s="17"/>
      <c r="K36" s="57"/>
    </row>
    <row r="37" spans="1:11" ht="31.5">
      <c r="A37" s="5">
        <v>34</v>
      </c>
      <c r="B37" s="47" t="s">
        <v>27</v>
      </c>
      <c r="C37" s="12" t="s">
        <v>29</v>
      </c>
      <c r="D37" s="13" t="s">
        <v>2</v>
      </c>
      <c r="E37" s="14">
        <v>1</v>
      </c>
      <c r="F37" s="19"/>
      <c r="G37" s="14"/>
      <c r="H37" s="16"/>
      <c r="I37" s="17"/>
      <c r="J37" s="17"/>
      <c r="K37" s="57"/>
    </row>
    <row r="38" spans="1:11" ht="78.75">
      <c r="A38" s="5">
        <v>35</v>
      </c>
      <c r="B38" s="47" t="s">
        <v>30</v>
      </c>
      <c r="C38" s="12" t="s">
        <v>31</v>
      </c>
      <c r="D38" s="13" t="s">
        <v>2</v>
      </c>
      <c r="E38" s="14">
        <v>10</v>
      </c>
      <c r="F38" s="19"/>
      <c r="G38" s="14"/>
      <c r="H38" s="16"/>
      <c r="I38" s="17">
        <f t="shared" si="6"/>
        <v>0</v>
      </c>
      <c r="J38" s="17">
        <f t="shared" si="7"/>
        <v>0</v>
      </c>
      <c r="K38" s="57"/>
    </row>
    <row r="39" spans="1:11" ht="78.75">
      <c r="A39" s="5">
        <v>36</v>
      </c>
      <c r="B39" s="47" t="s">
        <v>30</v>
      </c>
      <c r="C39" s="12" t="s">
        <v>32</v>
      </c>
      <c r="D39" s="13" t="s">
        <v>2</v>
      </c>
      <c r="E39" s="14">
        <v>50</v>
      </c>
      <c r="F39" s="19"/>
      <c r="G39" s="14"/>
      <c r="H39" s="16"/>
      <c r="I39" s="17"/>
      <c r="J39" s="17"/>
      <c r="K39" s="57"/>
    </row>
    <row r="40" spans="1:11" ht="31.5">
      <c r="A40" s="5">
        <v>37</v>
      </c>
      <c r="B40" s="47" t="s">
        <v>33</v>
      </c>
      <c r="C40" s="12" t="s">
        <v>34</v>
      </c>
      <c r="D40" s="13" t="s">
        <v>2</v>
      </c>
      <c r="E40" s="14">
        <v>60</v>
      </c>
      <c r="F40" s="19"/>
      <c r="G40" s="14">
        <f t="shared" si="8"/>
        <v>0</v>
      </c>
      <c r="H40" s="16"/>
      <c r="I40" s="17">
        <f t="shared" si="6"/>
        <v>0</v>
      </c>
      <c r="J40" s="17">
        <f t="shared" si="7"/>
        <v>0</v>
      </c>
      <c r="K40" s="57"/>
    </row>
    <row r="41" spans="1:11" ht="362.25">
      <c r="A41" s="5">
        <v>38</v>
      </c>
      <c r="B41" s="47" t="s">
        <v>35</v>
      </c>
      <c r="C41" s="12" t="s">
        <v>36</v>
      </c>
      <c r="D41" s="13" t="s">
        <v>2</v>
      </c>
      <c r="E41" s="14">
        <v>1</v>
      </c>
      <c r="F41" s="15"/>
      <c r="G41" s="14"/>
      <c r="H41" s="16"/>
      <c r="I41" s="17">
        <f t="shared" si="6"/>
        <v>0</v>
      </c>
      <c r="J41" s="17">
        <f t="shared" si="7"/>
        <v>0</v>
      </c>
      <c r="K41" s="59"/>
    </row>
    <row r="42" spans="1:11" ht="15.75">
      <c r="A42" s="5">
        <v>39</v>
      </c>
      <c r="B42" s="48" t="s">
        <v>110</v>
      </c>
      <c r="C42" s="20" t="s">
        <v>73</v>
      </c>
      <c r="D42" s="13" t="s">
        <v>2</v>
      </c>
      <c r="E42" s="14">
        <v>10</v>
      </c>
      <c r="F42" s="19"/>
      <c r="G42" s="14">
        <f t="shared" si="8"/>
        <v>0</v>
      </c>
      <c r="H42" s="16"/>
      <c r="I42" s="17">
        <f t="shared" si="6"/>
        <v>0</v>
      </c>
      <c r="J42" s="17">
        <f t="shared" si="7"/>
        <v>0</v>
      </c>
      <c r="K42" s="60"/>
    </row>
    <row r="43" spans="1:11" ht="15.75">
      <c r="A43" s="5">
        <v>40</v>
      </c>
      <c r="B43" s="48" t="s">
        <v>111</v>
      </c>
      <c r="C43" s="20" t="s">
        <v>74</v>
      </c>
      <c r="D43" s="13" t="s">
        <v>2</v>
      </c>
      <c r="E43" s="14">
        <v>10</v>
      </c>
      <c r="F43" s="19"/>
      <c r="G43" s="14">
        <f t="shared" si="8"/>
        <v>0</v>
      </c>
      <c r="H43" s="16"/>
      <c r="I43" s="17">
        <f t="shared" si="6"/>
        <v>0</v>
      </c>
      <c r="J43" s="17">
        <f t="shared" si="7"/>
        <v>0</v>
      </c>
      <c r="K43" s="60"/>
    </row>
    <row r="44" spans="1:11" ht="15.75">
      <c r="A44" s="5">
        <v>41</v>
      </c>
      <c r="B44" s="48" t="s">
        <v>112</v>
      </c>
      <c r="C44" s="20" t="s">
        <v>75</v>
      </c>
      <c r="D44" s="13" t="s">
        <v>2</v>
      </c>
      <c r="E44" s="14">
        <v>10</v>
      </c>
      <c r="F44" s="19"/>
      <c r="G44" s="14">
        <f t="shared" si="8"/>
        <v>0</v>
      </c>
      <c r="H44" s="16"/>
      <c r="I44" s="17">
        <f t="shared" si="6"/>
        <v>0</v>
      </c>
      <c r="J44" s="17">
        <f t="shared" si="7"/>
        <v>0</v>
      </c>
      <c r="K44" s="60"/>
    </row>
    <row r="45" spans="1:11" ht="31.5">
      <c r="A45" s="5">
        <v>42</v>
      </c>
      <c r="B45" s="48" t="s">
        <v>113</v>
      </c>
      <c r="C45" s="20" t="s">
        <v>76</v>
      </c>
      <c r="D45" s="13" t="s">
        <v>2</v>
      </c>
      <c r="E45" s="14">
        <v>10</v>
      </c>
      <c r="F45" s="19"/>
      <c r="G45" s="14">
        <f t="shared" si="8"/>
        <v>0</v>
      </c>
      <c r="H45" s="16"/>
      <c r="I45" s="17">
        <f t="shared" si="6"/>
        <v>0</v>
      </c>
      <c r="J45" s="17">
        <f t="shared" si="7"/>
        <v>0</v>
      </c>
      <c r="K45" s="60"/>
    </row>
    <row r="46" spans="1:11" ht="15.75">
      <c r="A46" s="5">
        <v>43</v>
      </c>
      <c r="B46" s="48" t="s">
        <v>114</v>
      </c>
      <c r="C46" s="20" t="s">
        <v>77</v>
      </c>
      <c r="D46" s="13" t="s">
        <v>2</v>
      </c>
      <c r="E46" s="14">
        <v>10</v>
      </c>
      <c r="F46" s="19"/>
      <c r="G46" s="14">
        <f t="shared" si="8"/>
        <v>0</v>
      </c>
      <c r="H46" s="16"/>
      <c r="I46" s="17">
        <f t="shared" si="6"/>
        <v>0</v>
      </c>
      <c r="J46" s="17">
        <f t="shared" si="7"/>
        <v>0</v>
      </c>
      <c r="K46" s="60"/>
    </row>
    <row r="47" spans="1:11" ht="15.75">
      <c r="A47" s="5">
        <v>44</v>
      </c>
      <c r="B47" s="48" t="s">
        <v>115</v>
      </c>
      <c r="C47" s="20" t="s">
        <v>78</v>
      </c>
      <c r="D47" s="13" t="s">
        <v>2</v>
      </c>
      <c r="E47" s="14">
        <v>10</v>
      </c>
      <c r="F47" s="19"/>
      <c r="G47" s="14">
        <f t="shared" si="8"/>
        <v>0</v>
      </c>
      <c r="H47" s="16"/>
      <c r="I47" s="17">
        <f t="shared" si="6"/>
        <v>0</v>
      </c>
      <c r="J47" s="17">
        <f t="shared" si="7"/>
        <v>0</v>
      </c>
      <c r="K47" s="60"/>
    </row>
    <row r="48" spans="1:11" ht="15.75">
      <c r="A48" s="5">
        <v>45</v>
      </c>
      <c r="B48" s="48" t="s">
        <v>116</v>
      </c>
      <c r="C48" s="20" t="s">
        <v>79</v>
      </c>
      <c r="D48" s="13" t="s">
        <v>2</v>
      </c>
      <c r="E48" s="14">
        <v>10</v>
      </c>
      <c r="F48" s="19"/>
      <c r="G48" s="14">
        <f t="shared" si="8"/>
        <v>0</v>
      </c>
      <c r="H48" s="16"/>
      <c r="I48" s="17">
        <f t="shared" si="6"/>
        <v>0</v>
      </c>
      <c r="J48" s="17">
        <f t="shared" si="7"/>
        <v>0</v>
      </c>
      <c r="K48" s="60"/>
    </row>
    <row r="49" spans="1:11" ht="15.75">
      <c r="A49" s="5">
        <v>46</v>
      </c>
      <c r="B49" s="48" t="s">
        <v>117</v>
      </c>
      <c r="C49" s="20" t="s">
        <v>80</v>
      </c>
      <c r="D49" s="13" t="s">
        <v>2</v>
      </c>
      <c r="E49" s="14">
        <v>10</v>
      </c>
      <c r="F49" s="19"/>
      <c r="G49" s="14">
        <f t="shared" si="8"/>
        <v>0</v>
      </c>
      <c r="H49" s="16"/>
      <c r="I49" s="17">
        <f t="shared" si="6"/>
        <v>0</v>
      </c>
      <c r="J49" s="17">
        <f t="shared" si="7"/>
        <v>0</v>
      </c>
      <c r="K49" s="60"/>
    </row>
    <row r="50" spans="1:11" ht="15.75">
      <c r="A50" s="5">
        <v>47</v>
      </c>
      <c r="B50" s="48" t="s">
        <v>118</v>
      </c>
      <c r="C50" s="20" t="s">
        <v>81</v>
      </c>
      <c r="D50" s="13" t="s">
        <v>2</v>
      </c>
      <c r="E50" s="14">
        <v>10</v>
      </c>
      <c r="F50" s="19"/>
      <c r="G50" s="14">
        <f t="shared" si="8"/>
        <v>0</v>
      </c>
      <c r="H50" s="16"/>
      <c r="I50" s="17">
        <f t="shared" si="6"/>
        <v>0</v>
      </c>
      <c r="J50" s="17">
        <f t="shared" si="7"/>
        <v>0</v>
      </c>
      <c r="K50" s="60"/>
    </row>
    <row r="51" spans="1:11" ht="31.5">
      <c r="A51" s="5">
        <v>48</v>
      </c>
      <c r="B51" s="48" t="s">
        <v>119</v>
      </c>
      <c r="C51" s="20" t="s">
        <v>82</v>
      </c>
      <c r="D51" s="13" t="s">
        <v>2</v>
      </c>
      <c r="E51" s="14">
        <v>10</v>
      </c>
      <c r="F51" s="19"/>
      <c r="G51" s="14">
        <f t="shared" si="8"/>
        <v>0</v>
      </c>
      <c r="H51" s="16"/>
      <c r="I51" s="17">
        <f t="shared" si="6"/>
        <v>0</v>
      </c>
      <c r="J51" s="17">
        <f t="shared" si="7"/>
        <v>0</v>
      </c>
      <c r="K51" s="60"/>
    </row>
    <row r="52" spans="1:11" ht="15.75">
      <c r="A52" s="5">
        <v>49</v>
      </c>
      <c r="B52" s="48" t="s">
        <v>120</v>
      </c>
      <c r="C52" s="20" t="s">
        <v>83</v>
      </c>
      <c r="D52" s="13" t="s">
        <v>2</v>
      </c>
      <c r="E52" s="14">
        <v>10</v>
      </c>
      <c r="F52" s="19"/>
      <c r="G52" s="14">
        <f t="shared" si="8"/>
        <v>0</v>
      </c>
      <c r="H52" s="16"/>
      <c r="I52" s="17">
        <f t="shared" si="6"/>
        <v>0</v>
      </c>
      <c r="J52" s="17">
        <f t="shared" si="7"/>
        <v>0</v>
      </c>
      <c r="K52" s="60"/>
    </row>
    <row r="53" spans="1:11" ht="15.75">
      <c r="A53" s="5">
        <v>50</v>
      </c>
      <c r="B53" s="48" t="s">
        <v>121</v>
      </c>
      <c r="C53" s="20" t="s">
        <v>84</v>
      </c>
      <c r="D53" s="13" t="s">
        <v>2</v>
      </c>
      <c r="E53" s="14">
        <v>10</v>
      </c>
      <c r="F53" s="19"/>
      <c r="G53" s="14">
        <f t="shared" si="8"/>
        <v>0</v>
      </c>
      <c r="H53" s="16"/>
      <c r="I53" s="17">
        <f t="shared" si="6"/>
        <v>0</v>
      </c>
      <c r="J53" s="17">
        <f t="shared" si="7"/>
        <v>0</v>
      </c>
      <c r="K53" s="60"/>
    </row>
    <row r="54" spans="1:11" ht="31.5">
      <c r="A54" s="5">
        <v>51</v>
      </c>
      <c r="B54" s="48" t="s">
        <v>122</v>
      </c>
      <c r="C54" s="20" t="s">
        <v>85</v>
      </c>
      <c r="D54" s="13" t="s">
        <v>2</v>
      </c>
      <c r="E54" s="14">
        <v>10</v>
      </c>
      <c r="F54" s="19"/>
      <c r="G54" s="14">
        <f t="shared" si="8"/>
        <v>0</v>
      </c>
      <c r="H54" s="16"/>
      <c r="I54" s="17">
        <f t="shared" si="6"/>
        <v>0</v>
      </c>
      <c r="J54" s="17">
        <f t="shared" si="7"/>
        <v>0</v>
      </c>
      <c r="K54" s="60"/>
    </row>
    <row r="55" spans="1:11" ht="31.5">
      <c r="A55" s="5">
        <v>52</v>
      </c>
      <c r="B55" s="48" t="s">
        <v>123</v>
      </c>
      <c r="C55" s="20" t="s">
        <v>86</v>
      </c>
      <c r="D55" s="13" t="s">
        <v>2</v>
      </c>
      <c r="E55" s="14">
        <v>10</v>
      </c>
      <c r="F55" s="19"/>
      <c r="G55" s="14">
        <f t="shared" si="8"/>
        <v>0</v>
      </c>
      <c r="H55" s="16"/>
      <c r="I55" s="17">
        <f t="shared" si="6"/>
        <v>0</v>
      </c>
      <c r="J55" s="17">
        <f t="shared" si="7"/>
        <v>0</v>
      </c>
      <c r="K55" s="60"/>
    </row>
    <row r="56" spans="1:11" ht="15.75">
      <c r="A56" s="5">
        <v>53</v>
      </c>
      <c r="B56" s="48" t="s">
        <v>124</v>
      </c>
      <c r="C56" s="20" t="s">
        <v>134</v>
      </c>
      <c r="D56" s="13" t="s">
        <v>2</v>
      </c>
      <c r="E56" s="14">
        <v>10</v>
      </c>
      <c r="F56" s="19"/>
      <c r="G56" s="14">
        <f t="shared" si="8"/>
        <v>0</v>
      </c>
      <c r="H56" s="16"/>
      <c r="I56" s="17">
        <f t="shared" si="6"/>
        <v>0</v>
      </c>
      <c r="J56" s="17">
        <f t="shared" si="7"/>
        <v>0</v>
      </c>
      <c r="K56" s="60"/>
    </row>
    <row r="57" spans="1:11" ht="15.75">
      <c r="A57" s="5">
        <v>54</v>
      </c>
      <c r="B57" s="48" t="s">
        <v>124</v>
      </c>
      <c r="C57" s="20" t="s">
        <v>87</v>
      </c>
      <c r="D57" s="13" t="s">
        <v>2</v>
      </c>
      <c r="E57" s="14">
        <v>10</v>
      </c>
      <c r="F57" s="19"/>
      <c r="G57" s="14">
        <f t="shared" si="8"/>
        <v>0</v>
      </c>
      <c r="H57" s="16"/>
      <c r="I57" s="17">
        <f t="shared" si="6"/>
        <v>0</v>
      </c>
      <c r="J57" s="17">
        <f t="shared" si="7"/>
        <v>0</v>
      </c>
      <c r="K57" s="60"/>
    </row>
    <row r="58" spans="1:11" ht="15.75">
      <c r="A58" s="5">
        <v>55</v>
      </c>
      <c r="B58" s="48" t="s">
        <v>125</v>
      </c>
      <c r="C58" s="20" t="s">
        <v>88</v>
      </c>
      <c r="D58" s="13" t="s">
        <v>2</v>
      </c>
      <c r="E58" s="14">
        <v>10</v>
      </c>
      <c r="F58" s="19"/>
      <c r="G58" s="14">
        <f t="shared" si="8"/>
        <v>0</v>
      </c>
      <c r="H58" s="16"/>
      <c r="I58" s="17">
        <f t="shared" si="6"/>
        <v>0</v>
      </c>
      <c r="J58" s="17">
        <f t="shared" si="7"/>
        <v>0</v>
      </c>
      <c r="K58" s="60"/>
    </row>
    <row r="59" spans="1:11" ht="15.75">
      <c r="A59" s="5">
        <v>56</v>
      </c>
      <c r="B59" s="48" t="s">
        <v>126</v>
      </c>
      <c r="C59" s="20" t="s">
        <v>89</v>
      </c>
      <c r="D59" s="13" t="s">
        <v>2</v>
      </c>
      <c r="E59" s="14">
        <v>10</v>
      </c>
      <c r="F59" s="19"/>
      <c r="G59" s="14">
        <f t="shared" si="8"/>
        <v>0</v>
      </c>
      <c r="H59" s="16"/>
      <c r="I59" s="17">
        <f t="shared" si="6"/>
        <v>0</v>
      </c>
      <c r="J59" s="17">
        <f t="shared" si="7"/>
        <v>0</v>
      </c>
      <c r="K59" s="60"/>
    </row>
    <row r="60" spans="1:11" ht="15.75">
      <c r="A60" s="5">
        <v>57</v>
      </c>
      <c r="B60" s="48" t="s">
        <v>127</v>
      </c>
      <c r="C60" s="20" t="s">
        <v>90</v>
      </c>
      <c r="D60" s="13" t="s">
        <v>2</v>
      </c>
      <c r="E60" s="14">
        <v>10</v>
      </c>
      <c r="F60" s="19"/>
      <c r="G60" s="14">
        <f t="shared" si="8"/>
        <v>0</v>
      </c>
      <c r="H60" s="16"/>
      <c r="I60" s="17">
        <f t="shared" si="6"/>
        <v>0</v>
      </c>
      <c r="J60" s="17">
        <f t="shared" si="7"/>
        <v>0</v>
      </c>
      <c r="K60" s="60"/>
    </row>
    <row r="61" spans="1:11" ht="15.75">
      <c r="A61" s="5">
        <v>58</v>
      </c>
      <c r="B61" s="48" t="s">
        <v>128</v>
      </c>
      <c r="C61" s="20" t="s">
        <v>91</v>
      </c>
      <c r="D61" s="13" t="s">
        <v>2</v>
      </c>
      <c r="E61" s="14">
        <v>10</v>
      </c>
      <c r="F61" s="19"/>
      <c r="G61" s="14">
        <f t="shared" si="8"/>
        <v>0</v>
      </c>
      <c r="H61" s="16"/>
      <c r="I61" s="17">
        <f t="shared" si="6"/>
        <v>0</v>
      </c>
      <c r="J61" s="17">
        <f t="shared" si="7"/>
        <v>0</v>
      </c>
      <c r="K61" s="60"/>
    </row>
    <row r="62" spans="1:11" ht="15.75">
      <c r="A62" s="5">
        <v>59</v>
      </c>
      <c r="B62" s="48" t="s">
        <v>128</v>
      </c>
      <c r="C62" s="20" t="s">
        <v>92</v>
      </c>
      <c r="D62" s="13" t="s">
        <v>2</v>
      </c>
      <c r="E62" s="14">
        <v>10</v>
      </c>
      <c r="F62" s="19"/>
      <c r="G62" s="14">
        <f t="shared" si="8"/>
        <v>0</v>
      </c>
      <c r="H62" s="16"/>
      <c r="I62" s="17">
        <f t="shared" si="6"/>
        <v>0</v>
      </c>
      <c r="J62" s="17">
        <f t="shared" si="7"/>
        <v>0</v>
      </c>
      <c r="K62" s="60"/>
    </row>
    <row r="63" spans="1:11" ht="15.75">
      <c r="A63" s="5">
        <v>60</v>
      </c>
      <c r="B63" s="48" t="s">
        <v>128</v>
      </c>
      <c r="C63" s="20" t="s">
        <v>93</v>
      </c>
      <c r="D63" s="13" t="s">
        <v>2</v>
      </c>
      <c r="E63" s="14">
        <v>10</v>
      </c>
      <c r="F63" s="19"/>
      <c r="G63" s="14">
        <f t="shared" si="8"/>
        <v>0</v>
      </c>
      <c r="H63" s="16"/>
      <c r="I63" s="17">
        <f t="shared" si="6"/>
        <v>0</v>
      </c>
      <c r="J63" s="17">
        <f t="shared" si="7"/>
        <v>0</v>
      </c>
      <c r="K63" s="60"/>
    </row>
    <row r="64" spans="1:11" ht="15.75">
      <c r="A64" s="5">
        <v>61</v>
      </c>
      <c r="B64" s="48" t="s">
        <v>129</v>
      </c>
      <c r="C64" s="20" t="s">
        <v>94</v>
      </c>
      <c r="D64" s="13" t="s">
        <v>2</v>
      </c>
      <c r="E64" s="14">
        <v>10</v>
      </c>
      <c r="F64" s="19"/>
      <c r="G64" s="14">
        <f t="shared" si="8"/>
        <v>0</v>
      </c>
      <c r="H64" s="16"/>
      <c r="I64" s="17">
        <f t="shared" si="6"/>
        <v>0</v>
      </c>
      <c r="J64" s="17">
        <f t="shared" si="7"/>
        <v>0</v>
      </c>
      <c r="K64" s="60"/>
    </row>
    <row r="65" spans="1:11" ht="15.75">
      <c r="A65" s="5">
        <v>62</v>
      </c>
      <c r="B65" s="48" t="s">
        <v>128</v>
      </c>
      <c r="C65" s="20" t="s">
        <v>95</v>
      </c>
      <c r="D65" s="13" t="s">
        <v>2</v>
      </c>
      <c r="E65" s="14">
        <v>10</v>
      </c>
      <c r="F65" s="19"/>
      <c r="G65" s="14">
        <f t="shared" si="8"/>
        <v>0</v>
      </c>
      <c r="H65" s="16"/>
      <c r="I65" s="17">
        <f t="shared" si="6"/>
        <v>0</v>
      </c>
      <c r="J65" s="17">
        <f t="shared" si="7"/>
        <v>0</v>
      </c>
      <c r="K65" s="60"/>
    </row>
    <row r="66" spans="1:11" ht="15.75">
      <c r="A66" s="5">
        <v>63</v>
      </c>
      <c r="B66" s="48" t="s">
        <v>128</v>
      </c>
      <c r="C66" s="20" t="s">
        <v>135</v>
      </c>
      <c r="D66" s="13" t="s">
        <v>2</v>
      </c>
      <c r="E66" s="14">
        <v>10</v>
      </c>
      <c r="F66" s="19"/>
      <c r="G66" s="14">
        <f t="shared" si="8"/>
        <v>0</v>
      </c>
      <c r="H66" s="16"/>
      <c r="I66" s="17">
        <f t="shared" si="6"/>
        <v>0</v>
      </c>
      <c r="J66" s="17">
        <f t="shared" si="7"/>
        <v>0</v>
      </c>
      <c r="K66" s="60"/>
    </row>
    <row r="67" spans="1:11" ht="15.75">
      <c r="A67" s="5">
        <v>64</v>
      </c>
      <c r="B67" s="48" t="s">
        <v>128</v>
      </c>
      <c r="C67" s="20" t="s">
        <v>136</v>
      </c>
      <c r="D67" s="13" t="s">
        <v>2</v>
      </c>
      <c r="E67" s="14">
        <v>10</v>
      </c>
      <c r="F67" s="19"/>
      <c r="G67" s="14">
        <f t="shared" si="8"/>
        <v>0</v>
      </c>
      <c r="H67" s="16"/>
      <c r="I67" s="17">
        <f t="shared" si="6"/>
        <v>0</v>
      </c>
      <c r="J67" s="17">
        <f t="shared" si="7"/>
        <v>0</v>
      </c>
      <c r="K67" s="60"/>
    </row>
    <row r="68" spans="1:11" ht="15.75">
      <c r="A68" s="5">
        <v>65</v>
      </c>
      <c r="B68" s="48" t="s">
        <v>128</v>
      </c>
      <c r="C68" s="20" t="s">
        <v>137</v>
      </c>
      <c r="D68" s="13" t="s">
        <v>2</v>
      </c>
      <c r="E68" s="14">
        <v>10</v>
      </c>
      <c r="F68" s="19"/>
      <c r="G68" s="14">
        <f t="shared" si="8"/>
        <v>0</v>
      </c>
      <c r="H68" s="16"/>
      <c r="I68" s="17">
        <f t="shared" si="6"/>
        <v>0</v>
      </c>
      <c r="J68" s="17">
        <f t="shared" si="7"/>
        <v>0</v>
      </c>
      <c r="K68" s="60"/>
    </row>
    <row r="69" spans="1:11" ht="15.75">
      <c r="A69" s="5">
        <v>66</v>
      </c>
      <c r="B69" s="48" t="s">
        <v>124</v>
      </c>
      <c r="C69" s="20" t="s">
        <v>138</v>
      </c>
      <c r="D69" s="13" t="s">
        <v>2</v>
      </c>
      <c r="E69" s="14">
        <v>10</v>
      </c>
      <c r="F69" s="19"/>
      <c r="G69" s="14">
        <f t="shared" ref="G69:G132" si="9">F69*E69</f>
        <v>0</v>
      </c>
      <c r="H69" s="16"/>
      <c r="I69" s="17">
        <f t="shared" ref="I69:I132" si="10">G69*8%</f>
        <v>0</v>
      </c>
      <c r="J69" s="17">
        <f t="shared" ref="J69:J132" si="11">G69+I69</f>
        <v>0</v>
      </c>
      <c r="K69" s="60"/>
    </row>
    <row r="70" spans="1:11" ht="15.75">
      <c r="A70" s="5">
        <v>67</v>
      </c>
      <c r="B70" s="48" t="s">
        <v>124</v>
      </c>
      <c r="C70" s="20" t="s">
        <v>139</v>
      </c>
      <c r="D70" s="13" t="s">
        <v>2</v>
      </c>
      <c r="E70" s="14">
        <v>10</v>
      </c>
      <c r="F70" s="19"/>
      <c r="G70" s="14">
        <f t="shared" si="9"/>
        <v>0</v>
      </c>
      <c r="H70" s="16"/>
      <c r="I70" s="17">
        <f t="shared" si="10"/>
        <v>0</v>
      </c>
      <c r="J70" s="17">
        <f t="shared" si="11"/>
        <v>0</v>
      </c>
      <c r="K70" s="60"/>
    </row>
    <row r="71" spans="1:11" ht="15.75">
      <c r="A71" s="5">
        <v>68</v>
      </c>
      <c r="B71" s="48" t="s">
        <v>130</v>
      </c>
      <c r="C71" s="20" t="s">
        <v>96</v>
      </c>
      <c r="D71" s="13" t="s">
        <v>2</v>
      </c>
      <c r="E71" s="14">
        <v>10</v>
      </c>
      <c r="F71" s="19"/>
      <c r="G71" s="14">
        <f t="shared" si="9"/>
        <v>0</v>
      </c>
      <c r="H71" s="16"/>
      <c r="I71" s="17">
        <f t="shared" si="10"/>
        <v>0</v>
      </c>
      <c r="J71" s="17">
        <f t="shared" si="11"/>
        <v>0</v>
      </c>
      <c r="K71" s="60"/>
    </row>
    <row r="72" spans="1:11" ht="15.75">
      <c r="A72" s="5">
        <v>69</v>
      </c>
      <c r="B72" s="48" t="s">
        <v>131</v>
      </c>
      <c r="C72" s="20" t="s">
        <v>97</v>
      </c>
      <c r="D72" s="13" t="s">
        <v>2</v>
      </c>
      <c r="E72" s="14">
        <v>10</v>
      </c>
      <c r="F72" s="19"/>
      <c r="G72" s="14">
        <f t="shared" si="9"/>
        <v>0</v>
      </c>
      <c r="H72" s="16"/>
      <c r="I72" s="17">
        <f t="shared" si="10"/>
        <v>0</v>
      </c>
      <c r="J72" s="17">
        <f t="shared" si="11"/>
        <v>0</v>
      </c>
      <c r="K72" s="60"/>
    </row>
    <row r="73" spans="1:11" ht="15.75">
      <c r="A73" s="5">
        <v>70</v>
      </c>
      <c r="B73" s="48" t="s">
        <v>131</v>
      </c>
      <c r="C73" s="20" t="s">
        <v>98</v>
      </c>
      <c r="D73" s="13" t="s">
        <v>2</v>
      </c>
      <c r="E73" s="14">
        <v>10</v>
      </c>
      <c r="F73" s="19"/>
      <c r="G73" s="14">
        <f t="shared" si="9"/>
        <v>0</v>
      </c>
      <c r="H73" s="16"/>
      <c r="I73" s="17">
        <f t="shared" si="10"/>
        <v>0</v>
      </c>
      <c r="J73" s="17">
        <f t="shared" si="11"/>
        <v>0</v>
      </c>
      <c r="K73" s="60"/>
    </row>
    <row r="74" spans="1:11" ht="15.75">
      <c r="A74" s="5">
        <v>71</v>
      </c>
      <c r="B74" s="48" t="s">
        <v>132</v>
      </c>
      <c r="C74" s="20" t="s">
        <v>99</v>
      </c>
      <c r="D74" s="13" t="s">
        <v>2</v>
      </c>
      <c r="E74" s="14">
        <v>10</v>
      </c>
      <c r="F74" s="19"/>
      <c r="G74" s="14">
        <f t="shared" si="9"/>
        <v>0</v>
      </c>
      <c r="H74" s="16"/>
      <c r="I74" s="17">
        <f t="shared" si="10"/>
        <v>0</v>
      </c>
      <c r="J74" s="17">
        <f t="shared" si="11"/>
        <v>0</v>
      </c>
      <c r="K74" s="60"/>
    </row>
    <row r="75" spans="1:11" ht="31.5">
      <c r="A75" s="5">
        <v>72</v>
      </c>
      <c r="B75" s="48" t="s">
        <v>132</v>
      </c>
      <c r="C75" s="20" t="s">
        <v>100</v>
      </c>
      <c r="D75" s="13" t="s">
        <v>2</v>
      </c>
      <c r="E75" s="14">
        <v>10</v>
      </c>
      <c r="F75" s="19"/>
      <c r="G75" s="14"/>
      <c r="H75" s="16"/>
      <c r="I75" s="17">
        <f t="shared" si="10"/>
        <v>0</v>
      </c>
      <c r="J75" s="17">
        <f t="shared" si="11"/>
        <v>0</v>
      </c>
      <c r="K75" s="60"/>
    </row>
    <row r="76" spans="1:11" ht="31.5">
      <c r="A76" s="5">
        <v>73</v>
      </c>
      <c r="B76" s="48" t="s">
        <v>132</v>
      </c>
      <c r="C76" s="20" t="s">
        <v>101</v>
      </c>
      <c r="D76" s="13" t="s">
        <v>2</v>
      </c>
      <c r="E76" s="14">
        <v>10</v>
      </c>
      <c r="F76" s="19"/>
      <c r="G76" s="14">
        <f t="shared" si="9"/>
        <v>0</v>
      </c>
      <c r="H76" s="16"/>
      <c r="I76" s="17">
        <f t="shared" si="10"/>
        <v>0</v>
      </c>
      <c r="J76" s="17">
        <f t="shared" si="11"/>
        <v>0</v>
      </c>
      <c r="K76" s="60"/>
    </row>
    <row r="77" spans="1:11" ht="15.75">
      <c r="A77" s="5">
        <v>74</v>
      </c>
      <c r="B77" s="48" t="s">
        <v>131</v>
      </c>
      <c r="C77" s="20" t="s">
        <v>102</v>
      </c>
      <c r="D77" s="13" t="s">
        <v>2</v>
      </c>
      <c r="E77" s="14">
        <v>10</v>
      </c>
      <c r="F77" s="19"/>
      <c r="G77" s="14">
        <f t="shared" si="9"/>
        <v>0</v>
      </c>
      <c r="H77" s="16"/>
      <c r="I77" s="17">
        <f t="shared" si="10"/>
        <v>0</v>
      </c>
      <c r="J77" s="17">
        <f t="shared" si="11"/>
        <v>0</v>
      </c>
      <c r="K77" s="60"/>
    </row>
    <row r="78" spans="1:11" ht="15.75">
      <c r="A78" s="5">
        <v>75</v>
      </c>
      <c r="B78" s="48" t="s">
        <v>131</v>
      </c>
      <c r="C78" s="20" t="s">
        <v>103</v>
      </c>
      <c r="D78" s="13" t="s">
        <v>2</v>
      </c>
      <c r="E78" s="14">
        <v>10</v>
      </c>
      <c r="F78" s="19"/>
      <c r="G78" s="14">
        <f t="shared" si="9"/>
        <v>0</v>
      </c>
      <c r="H78" s="16"/>
      <c r="I78" s="17">
        <f t="shared" si="10"/>
        <v>0</v>
      </c>
      <c r="J78" s="17">
        <f t="shared" si="11"/>
        <v>0</v>
      </c>
      <c r="K78" s="60"/>
    </row>
    <row r="79" spans="1:11" ht="15.75">
      <c r="A79" s="5">
        <v>76</v>
      </c>
      <c r="B79" s="48" t="s">
        <v>131</v>
      </c>
      <c r="C79" s="20" t="s">
        <v>104</v>
      </c>
      <c r="D79" s="13" t="s">
        <v>2</v>
      </c>
      <c r="E79" s="14">
        <v>10</v>
      </c>
      <c r="F79" s="19"/>
      <c r="G79" s="14">
        <f t="shared" si="9"/>
        <v>0</v>
      </c>
      <c r="H79" s="16"/>
      <c r="I79" s="17">
        <f t="shared" si="10"/>
        <v>0</v>
      </c>
      <c r="J79" s="17">
        <f t="shared" si="11"/>
        <v>0</v>
      </c>
      <c r="K79" s="60"/>
    </row>
    <row r="80" spans="1:11" ht="31.5">
      <c r="A80" s="5">
        <v>77</v>
      </c>
      <c r="B80" s="48" t="s">
        <v>131</v>
      </c>
      <c r="C80" s="20" t="s">
        <v>105</v>
      </c>
      <c r="D80" s="13" t="s">
        <v>2</v>
      </c>
      <c r="E80" s="14">
        <v>10</v>
      </c>
      <c r="F80" s="19"/>
      <c r="G80" s="14">
        <f t="shared" si="9"/>
        <v>0</v>
      </c>
      <c r="H80" s="16"/>
      <c r="I80" s="17">
        <f t="shared" si="10"/>
        <v>0</v>
      </c>
      <c r="J80" s="17">
        <f t="shared" si="11"/>
        <v>0</v>
      </c>
      <c r="K80" s="60"/>
    </row>
    <row r="81" spans="1:11" ht="15.75">
      <c r="A81" s="5">
        <v>78</v>
      </c>
      <c r="B81" s="48" t="s">
        <v>133</v>
      </c>
      <c r="C81" s="20" t="s">
        <v>106</v>
      </c>
      <c r="D81" s="13" t="s">
        <v>2</v>
      </c>
      <c r="E81" s="14">
        <v>10</v>
      </c>
      <c r="F81" s="19"/>
      <c r="G81" s="14">
        <f t="shared" si="9"/>
        <v>0</v>
      </c>
      <c r="H81" s="16"/>
      <c r="I81" s="17">
        <f t="shared" si="10"/>
        <v>0</v>
      </c>
      <c r="J81" s="17">
        <f t="shared" si="11"/>
        <v>0</v>
      </c>
      <c r="K81" s="60"/>
    </row>
    <row r="82" spans="1:11" ht="15.75">
      <c r="A82" s="5">
        <v>79</v>
      </c>
      <c r="B82" s="48" t="s">
        <v>133</v>
      </c>
      <c r="C82" s="20" t="s">
        <v>107</v>
      </c>
      <c r="D82" s="13" t="s">
        <v>2</v>
      </c>
      <c r="E82" s="14">
        <v>10</v>
      </c>
      <c r="F82" s="19"/>
      <c r="G82" s="14">
        <f t="shared" si="9"/>
        <v>0</v>
      </c>
      <c r="H82" s="16"/>
      <c r="I82" s="17">
        <f t="shared" si="10"/>
        <v>0</v>
      </c>
      <c r="J82" s="17">
        <f t="shared" si="11"/>
        <v>0</v>
      </c>
      <c r="K82" s="60"/>
    </row>
    <row r="83" spans="1:11" ht="31.5">
      <c r="A83" s="5">
        <v>80</v>
      </c>
      <c r="B83" s="48" t="s">
        <v>133</v>
      </c>
      <c r="C83" s="20" t="s">
        <v>108</v>
      </c>
      <c r="D83" s="13" t="s">
        <v>2</v>
      </c>
      <c r="E83" s="14">
        <v>10</v>
      </c>
      <c r="F83" s="19"/>
      <c r="G83" s="14">
        <f t="shared" si="9"/>
        <v>0</v>
      </c>
      <c r="H83" s="16"/>
      <c r="I83" s="17">
        <f t="shared" si="10"/>
        <v>0</v>
      </c>
      <c r="J83" s="17">
        <f t="shared" si="11"/>
        <v>0</v>
      </c>
      <c r="K83" s="60"/>
    </row>
    <row r="84" spans="1:11" ht="31.5">
      <c r="A84" s="5">
        <v>81</v>
      </c>
      <c r="B84" s="48" t="s">
        <v>133</v>
      </c>
      <c r="C84" s="20" t="s">
        <v>109</v>
      </c>
      <c r="D84" s="13" t="s">
        <v>2</v>
      </c>
      <c r="E84" s="14">
        <v>10</v>
      </c>
      <c r="F84" s="19"/>
      <c r="G84" s="14"/>
      <c r="H84" s="16"/>
      <c r="I84" s="17">
        <f t="shared" si="10"/>
        <v>0</v>
      </c>
      <c r="J84" s="17">
        <f t="shared" si="11"/>
        <v>0</v>
      </c>
      <c r="K84" s="60"/>
    </row>
    <row r="85" spans="1:11" ht="204.75">
      <c r="A85" s="5">
        <v>82</v>
      </c>
      <c r="B85" s="49" t="s">
        <v>141</v>
      </c>
      <c r="C85" s="21" t="s">
        <v>142</v>
      </c>
      <c r="D85" s="13" t="s">
        <v>2</v>
      </c>
      <c r="E85" s="14">
        <v>15</v>
      </c>
      <c r="F85" s="19"/>
      <c r="G85" s="14"/>
      <c r="H85" s="16"/>
      <c r="I85" s="17">
        <f t="shared" si="10"/>
        <v>0</v>
      </c>
      <c r="J85" s="17">
        <f t="shared" si="11"/>
        <v>0</v>
      </c>
      <c r="K85" s="24"/>
    </row>
    <row r="86" spans="1:11" ht="220.5">
      <c r="A86" s="5">
        <v>83</v>
      </c>
      <c r="B86" s="49" t="s">
        <v>143</v>
      </c>
      <c r="C86" s="21" t="s">
        <v>144</v>
      </c>
      <c r="D86" s="13" t="s">
        <v>2</v>
      </c>
      <c r="E86" s="14">
        <v>5</v>
      </c>
      <c r="F86" s="19"/>
      <c r="G86" s="14"/>
      <c r="H86" s="16"/>
      <c r="I86" s="17">
        <f t="shared" si="10"/>
        <v>0</v>
      </c>
      <c r="J86" s="17">
        <f t="shared" si="11"/>
        <v>0</v>
      </c>
      <c r="K86" s="24"/>
    </row>
    <row r="87" spans="1:11" ht="204.75">
      <c r="A87" s="5">
        <v>84</v>
      </c>
      <c r="B87" s="49" t="s">
        <v>145</v>
      </c>
      <c r="C87" s="21" t="s">
        <v>146</v>
      </c>
      <c r="D87" s="13" t="s">
        <v>2</v>
      </c>
      <c r="E87" s="14">
        <v>3</v>
      </c>
      <c r="F87" s="19"/>
      <c r="G87" s="14"/>
      <c r="H87" s="16"/>
      <c r="I87" s="17"/>
      <c r="J87" s="17"/>
      <c r="K87" s="24"/>
    </row>
    <row r="88" spans="1:11" ht="157.5">
      <c r="A88" s="5">
        <v>85</v>
      </c>
      <c r="B88" s="49" t="s">
        <v>147</v>
      </c>
      <c r="C88" s="21" t="s">
        <v>148</v>
      </c>
      <c r="D88" s="13" t="s">
        <v>2</v>
      </c>
      <c r="E88" s="14">
        <v>30</v>
      </c>
      <c r="F88" s="19"/>
      <c r="G88" s="14"/>
      <c r="H88" s="16"/>
      <c r="I88" s="17">
        <f t="shared" si="10"/>
        <v>0</v>
      </c>
      <c r="J88" s="17">
        <f t="shared" si="11"/>
        <v>0</v>
      </c>
      <c r="K88" s="24"/>
    </row>
    <row r="89" spans="1:11" ht="141.75">
      <c r="A89" s="5">
        <v>86</v>
      </c>
      <c r="B89" s="49" t="s">
        <v>149</v>
      </c>
      <c r="C89" s="21" t="s">
        <v>150</v>
      </c>
      <c r="D89" s="13" t="s">
        <v>2</v>
      </c>
      <c r="E89" s="14">
        <v>20</v>
      </c>
      <c r="F89" s="19"/>
      <c r="G89" s="14"/>
      <c r="H89" s="16"/>
      <c r="I89" s="17">
        <f t="shared" si="10"/>
        <v>0</v>
      </c>
      <c r="J89" s="17">
        <f t="shared" si="11"/>
        <v>0</v>
      </c>
      <c r="K89" s="24"/>
    </row>
    <row r="90" spans="1:11" ht="141.75">
      <c r="A90" s="5">
        <v>87</v>
      </c>
      <c r="B90" s="49" t="s">
        <v>151</v>
      </c>
      <c r="C90" s="21" t="s">
        <v>152</v>
      </c>
      <c r="D90" s="13" t="s">
        <v>2</v>
      </c>
      <c r="E90" s="14">
        <v>5</v>
      </c>
      <c r="F90" s="19"/>
      <c r="G90" s="14"/>
      <c r="H90" s="16">
        <v>0.08</v>
      </c>
      <c r="I90" s="17"/>
      <c r="J90" s="17"/>
      <c r="K90" s="24"/>
    </row>
    <row r="91" spans="1:11" ht="141.75">
      <c r="A91" s="5">
        <v>88</v>
      </c>
      <c r="B91" s="49" t="s">
        <v>153</v>
      </c>
      <c r="C91" s="22" t="s">
        <v>154</v>
      </c>
      <c r="D91" s="13" t="s">
        <v>2</v>
      </c>
      <c r="E91" s="14">
        <v>2</v>
      </c>
      <c r="F91" s="19"/>
      <c r="G91" s="14"/>
      <c r="H91" s="16">
        <v>0.08</v>
      </c>
      <c r="I91" s="17">
        <f t="shared" si="10"/>
        <v>0</v>
      </c>
      <c r="J91" s="17">
        <f t="shared" si="11"/>
        <v>0</v>
      </c>
      <c r="K91" s="24"/>
    </row>
    <row r="92" spans="1:11" ht="173.25">
      <c r="A92" s="5">
        <v>89</v>
      </c>
      <c r="B92" s="49" t="s">
        <v>155</v>
      </c>
      <c r="C92" s="21" t="s">
        <v>156</v>
      </c>
      <c r="D92" s="13" t="s">
        <v>2</v>
      </c>
      <c r="E92" s="14">
        <v>2</v>
      </c>
      <c r="F92" s="19"/>
      <c r="G92" s="14"/>
      <c r="H92" s="16"/>
      <c r="I92" s="17"/>
      <c r="J92" s="17"/>
      <c r="K92" s="24"/>
    </row>
    <row r="93" spans="1:11" ht="94.5">
      <c r="A93" s="5">
        <v>90</v>
      </c>
      <c r="B93" s="49" t="s">
        <v>157</v>
      </c>
      <c r="C93" s="21" t="s">
        <v>158</v>
      </c>
      <c r="D93" s="13" t="s">
        <v>2</v>
      </c>
      <c r="E93" s="14">
        <v>10</v>
      </c>
      <c r="F93" s="19"/>
      <c r="G93" s="14"/>
      <c r="H93" s="16"/>
      <c r="I93" s="17">
        <f t="shared" si="10"/>
        <v>0</v>
      </c>
      <c r="J93" s="17">
        <f t="shared" si="11"/>
        <v>0</v>
      </c>
      <c r="K93" s="24"/>
    </row>
    <row r="94" spans="1:11" ht="204.75">
      <c r="A94" s="5">
        <v>91</v>
      </c>
      <c r="B94" s="49" t="s">
        <v>159</v>
      </c>
      <c r="C94" s="21" t="s">
        <v>160</v>
      </c>
      <c r="D94" s="13" t="s">
        <v>2</v>
      </c>
      <c r="E94" s="14">
        <v>25</v>
      </c>
      <c r="F94" s="19"/>
      <c r="G94" s="14"/>
      <c r="H94" s="16"/>
      <c r="I94" s="17"/>
      <c r="J94" s="17"/>
      <c r="K94" s="24"/>
    </row>
    <row r="95" spans="1:11" ht="189">
      <c r="A95" s="5">
        <v>92</v>
      </c>
      <c r="B95" s="49" t="s">
        <v>161</v>
      </c>
      <c r="C95" s="21" t="s">
        <v>162</v>
      </c>
      <c r="D95" s="13" t="s">
        <v>2</v>
      </c>
      <c r="E95" s="14">
        <v>2</v>
      </c>
      <c r="F95" s="19"/>
      <c r="G95" s="14"/>
      <c r="H95" s="16"/>
      <c r="I95" s="17">
        <f t="shared" si="10"/>
        <v>0</v>
      </c>
      <c r="J95" s="17">
        <f t="shared" si="11"/>
        <v>0</v>
      </c>
      <c r="K95" s="24"/>
    </row>
    <row r="96" spans="1:11" ht="141.75">
      <c r="A96" s="5">
        <v>93</v>
      </c>
      <c r="B96" s="49" t="s">
        <v>163</v>
      </c>
      <c r="C96" s="21" t="s">
        <v>164</v>
      </c>
      <c r="D96" s="13" t="s">
        <v>2</v>
      </c>
      <c r="E96" s="14">
        <v>20</v>
      </c>
      <c r="F96" s="19"/>
      <c r="G96" s="14"/>
      <c r="H96" s="16"/>
      <c r="I96" s="17"/>
      <c r="J96" s="17"/>
      <c r="K96" s="24"/>
    </row>
    <row r="97" spans="1:11" ht="141.75">
      <c r="A97" s="5">
        <v>94</v>
      </c>
      <c r="B97" s="49" t="s">
        <v>165</v>
      </c>
      <c r="C97" s="21" t="s">
        <v>166</v>
      </c>
      <c r="D97" s="13" t="s">
        <v>2</v>
      </c>
      <c r="E97" s="14">
        <v>2</v>
      </c>
      <c r="F97" s="19"/>
      <c r="G97" s="14"/>
      <c r="H97" s="16"/>
      <c r="I97" s="17"/>
      <c r="J97" s="17">
        <f t="shared" si="11"/>
        <v>0</v>
      </c>
      <c r="K97" s="24"/>
    </row>
    <row r="98" spans="1:11" ht="220.5">
      <c r="A98" s="5">
        <v>95</v>
      </c>
      <c r="B98" s="47" t="s">
        <v>167</v>
      </c>
      <c r="C98" s="20" t="s">
        <v>168</v>
      </c>
      <c r="D98" s="13" t="s">
        <v>2</v>
      </c>
      <c r="E98" s="14">
        <v>5</v>
      </c>
      <c r="F98" s="19"/>
      <c r="G98" s="14"/>
      <c r="H98" s="16"/>
      <c r="I98" s="17">
        <f t="shared" si="10"/>
        <v>0</v>
      </c>
      <c r="J98" s="17">
        <f t="shared" si="11"/>
        <v>0</v>
      </c>
      <c r="K98" s="59"/>
    </row>
    <row r="99" spans="1:11" ht="220.5">
      <c r="A99" s="5">
        <v>96</v>
      </c>
      <c r="B99" s="47" t="s">
        <v>167</v>
      </c>
      <c r="C99" s="20" t="s">
        <v>169</v>
      </c>
      <c r="D99" s="13" t="s">
        <v>2</v>
      </c>
      <c r="E99" s="14">
        <v>5</v>
      </c>
      <c r="F99" s="19"/>
      <c r="G99" s="14"/>
      <c r="H99" s="16"/>
      <c r="I99" s="17">
        <f t="shared" si="10"/>
        <v>0</v>
      </c>
      <c r="J99" s="17">
        <f t="shared" si="11"/>
        <v>0</v>
      </c>
      <c r="K99" s="59"/>
    </row>
    <row r="100" spans="1:11" ht="220.5">
      <c r="A100" s="5">
        <v>97</v>
      </c>
      <c r="B100" s="47" t="s">
        <v>167</v>
      </c>
      <c r="C100" s="20" t="s">
        <v>170</v>
      </c>
      <c r="D100" s="13" t="s">
        <v>2</v>
      </c>
      <c r="E100" s="14">
        <v>5</v>
      </c>
      <c r="F100" s="19"/>
      <c r="G100" s="14"/>
      <c r="H100" s="16"/>
      <c r="I100" s="17"/>
      <c r="J100" s="17"/>
      <c r="K100" s="59"/>
    </row>
    <row r="101" spans="1:11" ht="236.25">
      <c r="A101" s="5">
        <v>98</v>
      </c>
      <c r="B101" s="47" t="s">
        <v>167</v>
      </c>
      <c r="C101" s="20" t="s">
        <v>171</v>
      </c>
      <c r="D101" s="13" t="s">
        <v>2</v>
      </c>
      <c r="E101" s="14">
        <v>5</v>
      </c>
      <c r="F101" s="19"/>
      <c r="G101" s="14"/>
      <c r="H101" s="16"/>
      <c r="I101" s="17"/>
      <c r="J101" s="17"/>
      <c r="K101" s="59"/>
    </row>
    <row r="102" spans="1:11" ht="236.25">
      <c r="A102" s="5">
        <v>99</v>
      </c>
      <c r="B102" s="47" t="s">
        <v>167</v>
      </c>
      <c r="C102" s="20" t="s">
        <v>172</v>
      </c>
      <c r="D102" s="13" t="s">
        <v>2</v>
      </c>
      <c r="E102" s="14">
        <v>5</v>
      </c>
      <c r="F102" s="19"/>
      <c r="G102" s="14"/>
      <c r="H102" s="16"/>
      <c r="I102" s="17"/>
      <c r="J102" s="17"/>
      <c r="K102" s="59"/>
    </row>
    <row r="103" spans="1:11" ht="252">
      <c r="A103" s="5">
        <v>100</v>
      </c>
      <c r="B103" s="49" t="s">
        <v>173</v>
      </c>
      <c r="C103" s="23" t="s">
        <v>174</v>
      </c>
      <c r="D103" s="13" t="s">
        <v>2</v>
      </c>
      <c r="E103" s="14">
        <v>15</v>
      </c>
      <c r="F103" s="19"/>
      <c r="G103" s="14"/>
      <c r="H103" s="16"/>
      <c r="I103" s="17">
        <f t="shared" si="10"/>
        <v>0</v>
      </c>
      <c r="J103" s="17">
        <f t="shared" si="11"/>
        <v>0</v>
      </c>
      <c r="K103" s="24"/>
    </row>
    <row r="104" spans="1:11" ht="236.25">
      <c r="A104" s="5">
        <v>101</v>
      </c>
      <c r="B104" s="49" t="s">
        <v>175</v>
      </c>
      <c r="C104" s="21" t="s">
        <v>176</v>
      </c>
      <c r="D104" s="13" t="s">
        <v>2</v>
      </c>
      <c r="E104" s="14">
        <v>10</v>
      </c>
      <c r="F104" s="19"/>
      <c r="G104" s="14">
        <f t="shared" si="9"/>
        <v>0</v>
      </c>
      <c r="H104" s="16"/>
      <c r="I104" s="17"/>
      <c r="J104" s="17"/>
      <c r="K104" s="24"/>
    </row>
    <row r="105" spans="1:11" ht="173.25">
      <c r="A105" s="5">
        <v>102</v>
      </c>
      <c r="B105" s="49" t="s">
        <v>177</v>
      </c>
      <c r="C105" s="21" t="s">
        <v>178</v>
      </c>
      <c r="D105" s="13" t="s">
        <v>2</v>
      </c>
      <c r="E105" s="14">
        <v>4</v>
      </c>
      <c r="F105" s="19"/>
      <c r="G105" s="14"/>
      <c r="H105" s="16"/>
      <c r="I105" s="17"/>
      <c r="J105" s="17"/>
      <c r="K105" s="24"/>
    </row>
    <row r="106" spans="1:11" ht="141.75">
      <c r="A106" s="5">
        <v>103</v>
      </c>
      <c r="B106" s="49" t="s">
        <v>179</v>
      </c>
      <c r="C106" s="21" t="s">
        <v>180</v>
      </c>
      <c r="D106" s="13" t="s">
        <v>2</v>
      </c>
      <c r="E106" s="14">
        <v>3</v>
      </c>
      <c r="F106" s="19"/>
      <c r="G106" s="14"/>
      <c r="H106" s="16"/>
      <c r="I106" s="17"/>
      <c r="J106" s="17"/>
      <c r="K106" s="24"/>
    </row>
    <row r="107" spans="1:11" ht="189">
      <c r="A107" s="5">
        <v>104</v>
      </c>
      <c r="B107" s="49" t="s">
        <v>181</v>
      </c>
      <c r="C107" s="21" t="s">
        <v>182</v>
      </c>
      <c r="D107" s="13" t="s">
        <v>2</v>
      </c>
      <c r="E107" s="14">
        <v>40</v>
      </c>
      <c r="F107" s="19"/>
      <c r="G107" s="14"/>
      <c r="H107" s="16"/>
      <c r="I107" s="17"/>
      <c r="J107" s="17"/>
      <c r="K107" s="24"/>
    </row>
    <row r="108" spans="1:11" ht="267.75">
      <c r="A108" s="5">
        <v>105</v>
      </c>
      <c r="B108" s="49" t="s">
        <v>181</v>
      </c>
      <c r="C108" s="21" t="s">
        <v>183</v>
      </c>
      <c r="D108" s="13" t="s">
        <v>2</v>
      </c>
      <c r="E108" s="14">
        <v>20</v>
      </c>
      <c r="F108" s="19"/>
      <c r="G108" s="14"/>
      <c r="H108" s="16"/>
      <c r="I108" s="17"/>
      <c r="J108" s="17"/>
      <c r="K108" s="24"/>
    </row>
    <row r="109" spans="1:11" ht="267.75">
      <c r="A109" s="5">
        <v>106</v>
      </c>
      <c r="B109" s="49" t="s">
        <v>184</v>
      </c>
      <c r="C109" s="21" t="s">
        <v>185</v>
      </c>
      <c r="D109" s="13" t="s">
        <v>2</v>
      </c>
      <c r="E109" s="14">
        <v>1</v>
      </c>
      <c r="F109" s="19"/>
      <c r="G109" s="14"/>
      <c r="H109" s="16"/>
      <c r="I109" s="17"/>
      <c r="J109" s="17"/>
      <c r="K109" s="24"/>
    </row>
    <row r="110" spans="1:11" ht="236.25">
      <c r="A110" s="5">
        <v>107</v>
      </c>
      <c r="B110" s="49" t="s">
        <v>181</v>
      </c>
      <c r="C110" s="21" t="s">
        <v>186</v>
      </c>
      <c r="D110" s="13" t="s">
        <v>2</v>
      </c>
      <c r="E110" s="14">
        <v>10</v>
      </c>
      <c r="F110" s="19"/>
      <c r="G110" s="14"/>
      <c r="H110" s="16"/>
      <c r="I110" s="17"/>
      <c r="J110" s="17"/>
      <c r="K110" s="24"/>
    </row>
    <row r="111" spans="1:11" ht="189">
      <c r="A111" s="5">
        <v>108</v>
      </c>
      <c r="B111" s="49" t="s">
        <v>187</v>
      </c>
      <c r="C111" s="21" t="s">
        <v>188</v>
      </c>
      <c r="D111" s="13" t="s">
        <v>2</v>
      </c>
      <c r="E111" s="14">
        <v>1</v>
      </c>
      <c r="F111" s="19"/>
      <c r="G111" s="14"/>
      <c r="H111" s="16"/>
      <c r="I111" s="17"/>
      <c r="J111" s="17"/>
      <c r="K111" s="24"/>
    </row>
    <row r="112" spans="1:11" ht="362.25">
      <c r="A112" s="5">
        <v>109</v>
      </c>
      <c r="B112" s="49" t="s">
        <v>189</v>
      </c>
      <c r="C112" s="21" t="s">
        <v>190</v>
      </c>
      <c r="D112" s="13" t="s">
        <v>2</v>
      </c>
      <c r="E112" s="14">
        <v>3</v>
      </c>
      <c r="F112" s="19"/>
      <c r="G112" s="14"/>
      <c r="H112" s="16"/>
      <c r="I112" s="17"/>
      <c r="J112" s="17"/>
      <c r="K112" s="24"/>
    </row>
    <row r="113" spans="1:11" ht="409.5">
      <c r="A113" s="5">
        <v>110</v>
      </c>
      <c r="B113" s="49" t="s">
        <v>191</v>
      </c>
      <c r="C113" s="21" t="s">
        <v>192</v>
      </c>
      <c r="D113" s="13" t="s">
        <v>2</v>
      </c>
      <c r="E113" s="14">
        <v>3</v>
      </c>
      <c r="F113" s="19"/>
      <c r="G113" s="14"/>
      <c r="H113" s="16"/>
      <c r="I113" s="17"/>
      <c r="J113" s="17"/>
      <c r="K113" s="24"/>
    </row>
    <row r="114" spans="1:11" ht="409.5">
      <c r="A114" s="5">
        <v>111</v>
      </c>
      <c r="B114" s="49" t="s">
        <v>193</v>
      </c>
      <c r="C114" s="21" t="s">
        <v>194</v>
      </c>
      <c r="D114" s="13" t="s">
        <v>2</v>
      </c>
      <c r="E114" s="14">
        <v>3</v>
      </c>
      <c r="F114" s="19"/>
      <c r="G114" s="14"/>
      <c r="H114" s="16"/>
      <c r="I114" s="17"/>
      <c r="J114" s="17"/>
      <c r="K114" s="24"/>
    </row>
    <row r="115" spans="1:11" ht="110.25">
      <c r="A115" s="5">
        <v>112</v>
      </c>
      <c r="B115" s="49" t="s">
        <v>195</v>
      </c>
      <c r="C115" s="23" t="s">
        <v>196</v>
      </c>
      <c r="D115" s="13" t="s">
        <v>2</v>
      </c>
      <c r="E115" s="14">
        <v>3</v>
      </c>
      <c r="F115" s="19"/>
      <c r="G115" s="14"/>
      <c r="H115" s="16"/>
      <c r="I115" s="17"/>
      <c r="J115" s="17"/>
      <c r="K115" s="24"/>
    </row>
    <row r="116" spans="1:11" ht="94.5">
      <c r="A116" s="5">
        <v>113</v>
      </c>
      <c r="B116" s="49" t="s">
        <v>197</v>
      </c>
      <c r="C116" s="23" t="s">
        <v>198</v>
      </c>
      <c r="D116" s="13" t="s">
        <v>2</v>
      </c>
      <c r="E116" s="14">
        <v>3</v>
      </c>
      <c r="F116" s="19"/>
      <c r="G116" s="14"/>
      <c r="H116" s="16"/>
      <c r="I116" s="17"/>
      <c r="J116" s="17"/>
      <c r="K116" s="24"/>
    </row>
    <row r="117" spans="1:11" ht="252">
      <c r="A117" s="5">
        <v>114</v>
      </c>
      <c r="B117" s="50" t="s">
        <v>199</v>
      </c>
      <c r="C117" s="22" t="s">
        <v>200</v>
      </c>
      <c r="D117" s="13" t="s">
        <v>2</v>
      </c>
      <c r="E117" s="14">
        <v>30</v>
      </c>
      <c r="F117" s="19"/>
      <c r="G117" s="14"/>
      <c r="H117" s="16"/>
      <c r="I117" s="17"/>
      <c r="J117" s="17"/>
      <c r="K117" s="24"/>
    </row>
    <row r="118" spans="1:11" ht="157.5">
      <c r="A118" s="5">
        <v>115</v>
      </c>
      <c r="B118" s="49" t="s">
        <v>201</v>
      </c>
      <c r="C118" s="21" t="s">
        <v>202</v>
      </c>
      <c r="D118" s="13" t="s">
        <v>2</v>
      </c>
      <c r="E118" s="14">
        <v>15</v>
      </c>
      <c r="F118" s="19"/>
      <c r="G118" s="14"/>
      <c r="H118" s="16"/>
      <c r="I118" s="17"/>
      <c r="J118" s="17"/>
      <c r="K118" s="24"/>
    </row>
    <row r="119" spans="1:11" ht="173.25">
      <c r="A119" s="5">
        <v>116</v>
      </c>
      <c r="B119" s="49" t="s">
        <v>203</v>
      </c>
      <c r="C119" s="21" t="s">
        <v>204</v>
      </c>
      <c r="D119" s="13" t="s">
        <v>2</v>
      </c>
      <c r="E119" s="14">
        <v>20</v>
      </c>
      <c r="F119" s="19"/>
      <c r="G119" s="14"/>
      <c r="H119" s="16"/>
      <c r="I119" s="17"/>
      <c r="J119" s="17"/>
      <c r="K119" s="24"/>
    </row>
    <row r="120" spans="1:11" ht="157.5">
      <c r="A120" s="5">
        <v>117</v>
      </c>
      <c r="B120" s="49" t="s">
        <v>205</v>
      </c>
      <c r="C120" s="21" t="s">
        <v>206</v>
      </c>
      <c r="D120" s="13" t="s">
        <v>2</v>
      </c>
      <c r="E120" s="14">
        <v>20</v>
      </c>
      <c r="F120" s="19"/>
      <c r="G120" s="14"/>
      <c r="H120" s="16"/>
      <c r="I120" s="17"/>
      <c r="J120" s="17"/>
      <c r="K120" s="24"/>
    </row>
    <row r="121" spans="1:11" ht="189">
      <c r="A121" s="5">
        <v>118</v>
      </c>
      <c r="B121" s="49" t="s">
        <v>207</v>
      </c>
      <c r="C121" s="21" t="s">
        <v>208</v>
      </c>
      <c r="D121" s="13" t="s">
        <v>2</v>
      </c>
      <c r="E121" s="14">
        <v>15</v>
      </c>
      <c r="F121" s="19"/>
      <c r="G121" s="19"/>
      <c r="H121" s="19"/>
      <c r="I121" s="19"/>
      <c r="J121" s="19"/>
      <c r="K121" s="19"/>
    </row>
    <row r="122" spans="1:11" ht="204.75">
      <c r="A122" s="5">
        <v>119</v>
      </c>
      <c r="B122" s="49" t="s">
        <v>209</v>
      </c>
      <c r="C122" s="21" t="s">
        <v>210</v>
      </c>
      <c r="D122" s="13" t="s">
        <v>2</v>
      </c>
      <c r="E122" s="14">
        <v>10</v>
      </c>
      <c r="F122" s="19"/>
      <c r="G122" s="14"/>
      <c r="H122" s="16"/>
      <c r="I122" s="17"/>
      <c r="J122" s="17"/>
      <c r="K122" s="24"/>
    </row>
    <row r="123" spans="1:11" ht="189">
      <c r="A123" s="5">
        <v>120</v>
      </c>
      <c r="B123" s="49" t="s">
        <v>211</v>
      </c>
      <c r="C123" s="21" t="s">
        <v>212</v>
      </c>
      <c r="D123" s="13" t="s">
        <v>2</v>
      </c>
      <c r="E123" s="14">
        <v>10</v>
      </c>
      <c r="F123" s="19"/>
      <c r="G123" s="14"/>
      <c r="H123" s="16"/>
      <c r="I123" s="17"/>
      <c r="J123" s="17"/>
      <c r="K123" s="24"/>
    </row>
    <row r="124" spans="1:11" ht="189">
      <c r="A124" s="5">
        <v>121</v>
      </c>
      <c r="B124" s="49" t="s">
        <v>213</v>
      </c>
      <c r="C124" s="21" t="s">
        <v>214</v>
      </c>
      <c r="D124" s="13" t="s">
        <v>2</v>
      </c>
      <c r="E124" s="14">
        <v>2</v>
      </c>
      <c r="F124" s="19">
        <v>2031</v>
      </c>
      <c r="G124" s="14"/>
      <c r="H124" s="16"/>
      <c r="I124" s="17"/>
      <c r="J124" s="17"/>
      <c r="K124" s="24"/>
    </row>
    <row r="125" spans="1:11" ht="189">
      <c r="A125" s="5">
        <v>122</v>
      </c>
      <c r="B125" s="49" t="s">
        <v>215</v>
      </c>
      <c r="C125" s="21" t="s">
        <v>216</v>
      </c>
      <c r="D125" s="13" t="s">
        <v>2</v>
      </c>
      <c r="E125" s="14">
        <v>20</v>
      </c>
      <c r="F125" s="19"/>
      <c r="G125" s="14"/>
      <c r="H125" s="16"/>
      <c r="I125" s="17"/>
      <c r="J125" s="17"/>
      <c r="K125" s="24"/>
    </row>
    <row r="126" spans="1:11" ht="173.25">
      <c r="A126" s="5">
        <v>123</v>
      </c>
      <c r="B126" s="49" t="s">
        <v>217</v>
      </c>
      <c r="C126" s="21" t="s">
        <v>218</v>
      </c>
      <c r="D126" s="13" t="s">
        <v>2</v>
      </c>
      <c r="E126" s="14">
        <v>5</v>
      </c>
      <c r="F126" s="19"/>
      <c r="G126" s="14"/>
      <c r="H126" s="16"/>
      <c r="I126" s="17"/>
      <c r="J126" s="17"/>
      <c r="K126" s="24"/>
    </row>
    <row r="127" spans="1:11" ht="189">
      <c r="A127" s="5">
        <v>124</v>
      </c>
      <c r="B127" s="49" t="s">
        <v>219</v>
      </c>
      <c r="C127" s="21" t="s">
        <v>220</v>
      </c>
      <c r="D127" s="13" t="s">
        <v>2</v>
      </c>
      <c r="E127" s="14">
        <v>20</v>
      </c>
      <c r="F127" s="19"/>
      <c r="G127" s="14"/>
      <c r="H127" s="16"/>
      <c r="I127" s="17"/>
      <c r="J127" s="17"/>
      <c r="K127" s="24"/>
    </row>
    <row r="128" spans="1:11" ht="189">
      <c r="A128" s="5">
        <v>125</v>
      </c>
      <c r="B128" s="49" t="s">
        <v>221</v>
      </c>
      <c r="C128" s="21" t="s">
        <v>222</v>
      </c>
      <c r="D128" s="13" t="s">
        <v>2</v>
      </c>
      <c r="E128" s="14">
        <v>30</v>
      </c>
      <c r="F128" s="19"/>
      <c r="G128" s="14"/>
      <c r="H128" s="16"/>
      <c r="I128" s="17"/>
      <c r="J128" s="17"/>
      <c r="K128" s="24"/>
    </row>
    <row r="129" spans="1:11" ht="315">
      <c r="A129" s="5">
        <v>126</v>
      </c>
      <c r="B129" s="49" t="s">
        <v>223</v>
      </c>
      <c r="C129" s="23" t="s">
        <v>386</v>
      </c>
      <c r="D129" s="13" t="s">
        <v>2</v>
      </c>
      <c r="E129" s="14">
        <v>10</v>
      </c>
      <c r="F129" s="19"/>
      <c r="G129" s="14"/>
      <c r="H129" s="16"/>
      <c r="I129" s="17"/>
      <c r="J129" s="17"/>
      <c r="K129" s="24"/>
    </row>
    <row r="130" spans="1:11" ht="173.25">
      <c r="A130" s="5">
        <v>127</v>
      </c>
      <c r="B130" s="49" t="s">
        <v>224</v>
      </c>
      <c r="C130" s="21" t="s">
        <v>225</v>
      </c>
      <c r="D130" s="13" t="s">
        <v>2</v>
      </c>
      <c r="E130" s="14">
        <v>1</v>
      </c>
      <c r="F130" s="19"/>
      <c r="G130" s="14"/>
      <c r="H130" s="16"/>
      <c r="I130" s="17"/>
      <c r="J130" s="17"/>
      <c r="K130" s="24"/>
    </row>
    <row r="131" spans="1:11" ht="141.75">
      <c r="A131" s="5">
        <v>128</v>
      </c>
      <c r="B131" s="49" t="s">
        <v>226</v>
      </c>
      <c r="C131" s="21" t="s">
        <v>227</v>
      </c>
      <c r="D131" s="13" t="s">
        <v>2</v>
      </c>
      <c r="E131" s="14">
        <v>1</v>
      </c>
      <c r="F131" s="19"/>
      <c r="G131" s="14"/>
      <c r="H131" s="16"/>
      <c r="I131" s="17"/>
      <c r="J131" s="17"/>
      <c r="K131" s="24"/>
    </row>
    <row r="132" spans="1:11" ht="157.5">
      <c r="A132" s="5">
        <v>129</v>
      </c>
      <c r="B132" s="49" t="s">
        <v>228</v>
      </c>
      <c r="C132" s="22" t="s">
        <v>229</v>
      </c>
      <c r="D132" s="13" t="s">
        <v>2</v>
      </c>
      <c r="E132" s="14">
        <v>1</v>
      </c>
      <c r="F132" s="19"/>
      <c r="G132" s="14"/>
      <c r="H132" s="16"/>
      <c r="I132" s="17"/>
      <c r="J132" s="17"/>
      <c r="K132" s="24"/>
    </row>
    <row r="133" spans="1:11" ht="157.5">
      <c r="A133" s="5">
        <v>130</v>
      </c>
      <c r="B133" s="49" t="s">
        <v>230</v>
      </c>
      <c r="C133" s="21" t="s">
        <v>60</v>
      </c>
      <c r="D133" s="13" t="s">
        <v>2</v>
      </c>
      <c r="E133" s="14">
        <v>1</v>
      </c>
      <c r="F133" s="19"/>
      <c r="G133" s="14"/>
      <c r="H133" s="16"/>
      <c r="I133" s="17"/>
      <c r="J133" s="17"/>
      <c r="K133" s="24"/>
    </row>
    <row r="134" spans="1:11" ht="78.75">
      <c r="A134" s="5">
        <v>131</v>
      </c>
      <c r="B134" s="49" t="s">
        <v>234</v>
      </c>
      <c r="C134" s="21" t="s">
        <v>231</v>
      </c>
      <c r="D134" s="13" t="s">
        <v>2</v>
      </c>
      <c r="E134" s="14">
        <v>1</v>
      </c>
      <c r="F134" s="19"/>
      <c r="G134" s="14"/>
      <c r="H134" s="16"/>
      <c r="I134" s="17"/>
      <c r="J134" s="17"/>
      <c r="K134" s="24"/>
    </row>
    <row r="135" spans="1:11" ht="78.75">
      <c r="A135" s="5">
        <v>132</v>
      </c>
      <c r="B135" s="49" t="s">
        <v>235</v>
      </c>
      <c r="C135" s="21" t="s">
        <v>232</v>
      </c>
      <c r="D135" s="13" t="s">
        <v>2</v>
      </c>
      <c r="E135" s="14">
        <v>1</v>
      </c>
      <c r="F135" s="19"/>
      <c r="G135" s="14"/>
      <c r="H135" s="16"/>
      <c r="I135" s="17"/>
      <c r="J135" s="17"/>
      <c r="K135" s="24"/>
    </row>
    <row r="136" spans="1:11" ht="15.75">
      <c r="A136" s="5">
        <v>133</v>
      </c>
      <c r="B136" s="49" t="s">
        <v>236</v>
      </c>
      <c r="C136" s="21" t="s">
        <v>233</v>
      </c>
      <c r="D136" s="13" t="s">
        <v>2</v>
      </c>
      <c r="E136" s="14">
        <v>1</v>
      </c>
      <c r="F136" s="19"/>
      <c r="G136" s="14"/>
      <c r="H136" s="16"/>
      <c r="I136" s="17"/>
      <c r="J136" s="17"/>
      <c r="K136" s="24"/>
    </row>
    <row r="137" spans="1:11" ht="94.5">
      <c r="A137" s="5">
        <v>134</v>
      </c>
      <c r="B137" s="49" t="s">
        <v>237</v>
      </c>
      <c r="C137" s="21" t="s">
        <v>238</v>
      </c>
      <c r="D137" s="13" t="s">
        <v>2</v>
      </c>
      <c r="E137" s="14">
        <v>1</v>
      </c>
      <c r="F137" s="19"/>
      <c r="G137" s="14"/>
      <c r="H137" s="16"/>
      <c r="I137" s="17"/>
      <c r="J137" s="17"/>
      <c r="K137" s="24"/>
    </row>
    <row r="138" spans="1:11" ht="110.25">
      <c r="A138" s="5">
        <v>135</v>
      </c>
      <c r="B138" s="49" t="s">
        <v>239</v>
      </c>
      <c r="C138" s="21" t="s">
        <v>240</v>
      </c>
      <c r="D138" s="13" t="s">
        <v>2</v>
      </c>
      <c r="E138" s="14">
        <v>30</v>
      </c>
      <c r="F138" s="19"/>
      <c r="G138" s="14"/>
      <c r="H138" s="16"/>
      <c r="I138" s="17"/>
      <c r="J138" s="17"/>
      <c r="K138" s="24"/>
    </row>
    <row r="139" spans="1:11" ht="110.25">
      <c r="A139" s="5">
        <v>136</v>
      </c>
      <c r="B139" s="49" t="s">
        <v>241</v>
      </c>
      <c r="C139" s="21" t="s">
        <v>242</v>
      </c>
      <c r="D139" s="13" t="s">
        <v>2</v>
      </c>
      <c r="E139" s="14">
        <v>30</v>
      </c>
      <c r="F139" s="19"/>
      <c r="G139" s="14"/>
      <c r="H139" s="16"/>
      <c r="I139" s="17"/>
      <c r="J139" s="17"/>
      <c r="K139" s="24"/>
    </row>
    <row r="140" spans="1:11" ht="94.5">
      <c r="A140" s="5">
        <v>137</v>
      </c>
      <c r="B140" s="49" t="s">
        <v>243</v>
      </c>
      <c r="C140" s="21" t="s">
        <v>244</v>
      </c>
      <c r="D140" s="13" t="s">
        <v>2</v>
      </c>
      <c r="E140" s="14">
        <v>20</v>
      </c>
      <c r="F140" s="19"/>
      <c r="G140" s="14"/>
      <c r="H140" s="16"/>
      <c r="I140" s="17"/>
      <c r="J140" s="17"/>
      <c r="K140" s="24"/>
    </row>
    <row r="141" spans="1:11" ht="94.5">
      <c r="A141" s="5">
        <v>138</v>
      </c>
      <c r="B141" s="49" t="s">
        <v>245</v>
      </c>
      <c r="C141" s="21" t="s">
        <v>246</v>
      </c>
      <c r="D141" s="13" t="s">
        <v>2</v>
      </c>
      <c r="E141" s="14">
        <v>15</v>
      </c>
      <c r="F141" s="19"/>
      <c r="G141" s="14"/>
      <c r="H141" s="16"/>
      <c r="I141" s="17"/>
      <c r="J141" s="17"/>
      <c r="K141" s="24"/>
    </row>
    <row r="142" spans="1:11" ht="15.75">
      <c r="A142" s="5">
        <v>139</v>
      </c>
      <c r="B142" s="49" t="s">
        <v>247</v>
      </c>
      <c r="C142" s="21" t="s">
        <v>248</v>
      </c>
      <c r="D142" s="25" t="s">
        <v>2</v>
      </c>
      <c r="E142" s="26">
        <v>40</v>
      </c>
      <c r="F142" s="26"/>
      <c r="G142" s="14"/>
      <c r="H142" s="16"/>
      <c r="I142" s="17"/>
      <c r="J142" s="17"/>
      <c r="K142" s="24"/>
    </row>
    <row r="143" spans="1:11" ht="126">
      <c r="A143" s="5">
        <v>140</v>
      </c>
      <c r="B143" s="49" t="s">
        <v>249</v>
      </c>
      <c r="C143" s="21" t="s">
        <v>250</v>
      </c>
      <c r="D143" s="25" t="s">
        <v>2</v>
      </c>
      <c r="E143" s="26">
        <v>1</v>
      </c>
      <c r="F143" s="26"/>
      <c r="G143" s="14"/>
      <c r="H143" s="16"/>
      <c r="I143" s="17"/>
      <c r="J143" s="17"/>
      <c r="K143" s="24"/>
    </row>
    <row r="144" spans="1:11" ht="110.25">
      <c r="A144" s="5">
        <v>141</v>
      </c>
      <c r="B144" s="49" t="s">
        <v>251</v>
      </c>
      <c r="C144" s="21" t="s">
        <v>252</v>
      </c>
      <c r="D144" s="25" t="s">
        <v>2</v>
      </c>
      <c r="E144" s="26">
        <v>1</v>
      </c>
      <c r="F144" s="26"/>
      <c r="G144" s="14"/>
      <c r="H144" s="16"/>
      <c r="I144" s="17"/>
      <c r="J144" s="17"/>
      <c r="K144" s="24"/>
    </row>
    <row r="145" spans="1:11" ht="110.25">
      <c r="A145" s="5">
        <v>142</v>
      </c>
      <c r="B145" s="49" t="s">
        <v>253</v>
      </c>
      <c r="C145" s="21" t="s">
        <v>254</v>
      </c>
      <c r="D145" s="25" t="s">
        <v>2</v>
      </c>
      <c r="E145" s="26">
        <v>1</v>
      </c>
      <c r="F145" s="26"/>
      <c r="G145" s="14"/>
      <c r="H145" s="16"/>
      <c r="I145" s="17"/>
      <c r="J145" s="17"/>
      <c r="K145" s="24"/>
    </row>
    <row r="146" spans="1:11" ht="110.25">
      <c r="A146" s="5">
        <v>143</v>
      </c>
      <c r="B146" s="49" t="s">
        <v>255</v>
      </c>
      <c r="C146" s="21" t="s">
        <v>256</v>
      </c>
      <c r="D146" s="25" t="s">
        <v>2</v>
      </c>
      <c r="E146" s="26">
        <v>20</v>
      </c>
      <c r="F146" s="26"/>
      <c r="G146" s="14"/>
      <c r="H146" s="16"/>
      <c r="I146" s="17"/>
      <c r="J146" s="17"/>
      <c r="K146" s="24"/>
    </row>
    <row r="147" spans="1:11" ht="110.25">
      <c r="A147" s="5">
        <v>144</v>
      </c>
      <c r="B147" s="49" t="s">
        <v>257</v>
      </c>
      <c r="C147" s="21" t="s">
        <v>258</v>
      </c>
      <c r="D147" s="25" t="s">
        <v>2</v>
      </c>
      <c r="E147" s="26">
        <v>20</v>
      </c>
      <c r="F147" s="26"/>
      <c r="G147" s="14"/>
      <c r="H147" s="16"/>
      <c r="I147" s="17"/>
      <c r="J147" s="17"/>
      <c r="K147" s="24"/>
    </row>
    <row r="148" spans="1:11" ht="126">
      <c r="A148" s="5">
        <v>145</v>
      </c>
      <c r="B148" s="49" t="s">
        <v>259</v>
      </c>
      <c r="C148" s="21" t="s">
        <v>260</v>
      </c>
      <c r="D148" s="25" t="s">
        <v>2</v>
      </c>
      <c r="E148" s="26">
        <v>5</v>
      </c>
      <c r="F148" s="26"/>
      <c r="G148" s="14"/>
      <c r="H148" s="16"/>
      <c r="I148" s="17"/>
      <c r="J148" s="17"/>
      <c r="K148" s="24"/>
    </row>
    <row r="149" spans="1:11" ht="126">
      <c r="A149" s="5">
        <v>146</v>
      </c>
      <c r="B149" s="49" t="s">
        <v>261</v>
      </c>
      <c r="C149" s="21" t="s">
        <v>262</v>
      </c>
      <c r="D149" s="25" t="s">
        <v>2</v>
      </c>
      <c r="E149" s="26">
        <v>5</v>
      </c>
      <c r="F149" s="26"/>
      <c r="G149" s="14"/>
      <c r="H149" s="16"/>
      <c r="I149" s="17"/>
      <c r="J149" s="17"/>
      <c r="K149" s="24"/>
    </row>
    <row r="150" spans="1:11" ht="15.75">
      <c r="A150" s="5">
        <v>147</v>
      </c>
      <c r="B150" s="49" t="s">
        <v>263</v>
      </c>
      <c r="C150" s="21" t="s">
        <v>264</v>
      </c>
      <c r="D150" s="25" t="s">
        <v>2</v>
      </c>
      <c r="E150" s="26">
        <v>5</v>
      </c>
      <c r="F150" s="26"/>
      <c r="G150" s="14"/>
      <c r="H150" s="16"/>
      <c r="I150" s="17"/>
      <c r="J150" s="17"/>
      <c r="K150" s="24"/>
    </row>
    <row r="151" spans="1:11" ht="15.75">
      <c r="A151" s="5">
        <v>148</v>
      </c>
      <c r="B151" s="49" t="s">
        <v>265</v>
      </c>
      <c r="C151" s="21" t="s">
        <v>266</v>
      </c>
      <c r="D151" s="25" t="s">
        <v>2</v>
      </c>
      <c r="E151" s="26">
        <v>5</v>
      </c>
      <c r="F151" s="26"/>
      <c r="G151" s="14"/>
      <c r="H151" s="16"/>
      <c r="I151" s="17"/>
      <c r="J151" s="17"/>
      <c r="K151" s="24"/>
    </row>
    <row r="152" spans="1:11" ht="15.75">
      <c r="A152" s="5">
        <v>149</v>
      </c>
      <c r="B152" s="49" t="s">
        <v>267</v>
      </c>
      <c r="C152" s="21" t="s">
        <v>268</v>
      </c>
      <c r="D152" s="25" t="s">
        <v>2</v>
      </c>
      <c r="E152" s="26">
        <v>5</v>
      </c>
      <c r="F152" s="26"/>
      <c r="G152" s="14"/>
      <c r="H152" s="16"/>
      <c r="I152" s="17"/>
      <c r="J152" s="17"/>
      <c r="K152" s="24"/>
    </row>
    <row r="153" spans="1:11" ht="15.75">
      <c r="A153" s="5">
        <v>150</v>
      </c>
      <c r="B153" s="49" t="s">
        <v>269</v>
      </c>
      <c r="C153" s="21" t="s">
        <v>270</v>
      </c>
      <c r="D153" s="25" t="s">
        <v>2</v>
      </c>
      <c r="E153" s="26">
        <v>5</v>
      </c>
      <c r="F153" s="26"/>
      <c r="G153" s="14"/>
      <c r="H153" s="16"/>
      <c r="I153" s="17"/>
      <c r="J153" s="17"/>
      <c r="K153" s="24"/>
    </row>
    <row r="154" spans="1:11" ht="15.75">
      <c r="A154" s="5">
        <v>151</v>
      </c>
      <c r="B154" s="49" t="s">
        <v>271</v>
      </c>
      <c r="C154" s="21" t="s">
        <v>272</v>
      </c>
      <c r="D154" s="25" t="s">
        <v>2</v>
      </c>
      <c r="E154" s="26">
        <v>5</v>
      </c>
      <c r="F154" s="26"/>
      <c r="G154" s="14"/>
      <c r="H154" s="16"/>
      <c r="I154" s="17"/>
      <c r="J154" s="17"/>
      <c r="K154" s="24"/>
    </row>
    <row r="155" spans="1:11" ht="15.75">
      <c r="A155" s="5">
        <v>152</v>
      </c>
      <c r="B155" s="49" t="s">
        <v>273</v>
      </c>
      <c r="C155" s="21" t="s">
        <v>274</v>
      </c>
      <c r="D155" s="25" t="s">
        <v>2</v>
      </c>
      <c r="E155" s="26">
        <v>5</v>
      </c>
      <c r="F155" s="26"/>
      <c r="G155" s="14"/>
      <c r="H155" s="16"/>
      <c r="I155" s="17"/>
      <c r="J155" s="17"/>
      <c r="K155" s="24"/>
    </row>
    <row r="156" spans="1:11" ht="15.75">
      <c r="A156" s="5">
        <v>153</v>
      </c>
      <c r="B156" s="49" t="s">
        <v>275</v>
      </c>
      <c r="C156" s="21" t="s">
        <v>276</v>
      </c>
      <c r="D156" s="13" t="s">
        <v>2</v>
      </c>
      <c r="E156" s="26">
        <v>5</v>
      </c>
      <c r="F156" s="19"/>
      <c r="G156" s="14"/>
      <c r="H156" s="16"/>
      <c r="I156" s="17"/>
      <c r="J156" s="17"/>
      <c r="K156" s="24"/>
    </row>
    <row r="157" spans="1:11" ht="15.75">
      <c r="A157" s="5">
        <v>154</v>
      </c>
      <c r="B157" s="49" t="s">
        <v>277</v>
      </c>
      <c r="C157" s="21" t="s">
        <v>278</v>
      </c>
      <c r="D157" s="13" t="s">
        <v>2</v>
      </c>
      <c r="E157" s="26">
        <v>5</v>
      </c>
      <c r="F157" s="19"/>
      <c r="G157" s="14"/>
      <c r="H157" s="16"/>
      <c r="I157" s="17"/>
      <c r="J157" s="17"/>
      <c r="K157" s="24"/>
    </row>
    <row r="158" spans="1:11" ht="15.75">
      <c r="A158" s="5">
        <v>155</v>
      </c>
      <c r="B158" s="49" t="s">
        <v>279</v>
      </c>
      <c r="C158" s="21" t="s">
        <v>280</v>
      </c>
      <c r="D158" s="13" t="s">
        <v>2</v>
      </c>
      <c r="E158" s="26">
        <v>5</v>
      </c>
      <c r="F158" s="19"/>
      <c r="G158" s="14"/>
      <c r="H158" s="16"/>
      <c r="I158" s="17"/>
      <c r="J158" s="17"/>
      <c r="K158" s="24"/>
    </row>
    <row r="159" spans="1:11" ht="15.75">
      <c r="A159" s="5">
        <v>156</v>
      </c>
      <c r="B159" s="49" t="s">
        <v>281</v>
      </c>
      <c r="C159" s="21" t="s">
        <v>282</v>
      </c>
      <c r="D159" s="13" t="s">
        <v>2</v>
      </c>
      <c r="E159" s="26">
        <v>5</v>
      </c>
      <c r="F159" s="19"/>
      <c r="G159" s="14"/>
      <c r="H159" s="16"/>
      <c r="I159" s="17"/>
      <c r="J159" s="17"/>
      <c r="K159" s="24"/>
    </row>
    <row r="160" spans="1:11" ht="15.75">
      <c r="A160" s="5">
        <v>157</v>
      </c>
      <c r="B160" s="49" t="s">
        <v>283</v>
      </c>
      <c r="C160" s="21" t="s">
        <v>284</v>
      </c>
      <c r="D160" s="25" t="s">
        <v>2</v>
      </c>
      <c r="E160" s="26">
        <v>5</v>
      </c>
      <c r="F160" s="26"/>
      <c r="G160" s="14"/>
      <c r="H160" s="16"/>
      <c r="I160" s="17"/>
      <c r="J160" s="17"/>
      <c r="K160" s="24"/>
    </row>
    <row r="161" spans="1:11" ht="15.75">
      <c r="A161" s="5">
        <v>158</v>
      </c>
      <c r="B161" s="49" t="s">
        <v>285</v>
      </c>
      <c r="C161" s="21" t="s">
        <v>286</v>
      </c>
      <c r="D161" s="25" t="s">
        <v>2</v>
      </c>
      <c r="E161" s="26">
        <v>5</v>
      </c>
      <c r="F161" s="26"/>
      <c r="G161" s="14"/>
      <c r="H161" s="16"/>
      <c r="I161" s="17"/>
      <c r="J161" s="17"/>
      <c r="K161" s="24"/>
    </row>
    <row r="162" spans="1:11" ht="15.75">
      <c r="A162" s="5">
        <v>159</v>
      </c>
      <c r="B162" s="49" t="s">
        <v>287</v>
      </c>
      <c r="C162" s="21" t="s">
        <v>288</v>
      </c>
      <c r="D162" s="25" t="s">
        <v>2</v>
      </c>
      <c r="E162" s="26">
        <v>5</v>
      </c>
      <c r="F162" s="26"/>
      <c r="G162" s="14"/>
      <c r="H162" s="16"/>
      <c r="I162" s="17"/>
      <c r="J162" s="17"/>
      <c r="K162" s="24"/>
    </row>
    <row r="163" spans="1:11" ht="15.75">
      <c r="A163" s="5">
        <v>160</v>
      </c>
      <c r="B163" s="49" t="s">
        <v>289</v>
      </c>
      <c r="C163" s="21" t="s">
        <v>290</v>
      </c>
      <c r="D163" s="25" t="s">
        <v>2</v>
      </c>
      <c r="E163" s="26">
        <v>5</v>
      </c>
      <c r="F163" s="26"/>
      <c r="G163" s="14"/>
      <c r="H163" s="16"/>
      <c r="I163" s="17"/>
      <c r="J163" s="17"/>
      <c r="K163" s="24"/>
    </row>
    <row r="164" spans="1:11" ht="15.75">
      <c r="A164" s="5">
        <v>161</v>
      </c>
      <c r="B164" s="49" t="s">
        <v>291</v>
      </c>
      <c r="C164" s="21" t="s">
        <v>292</v>
      </c>
      <c r="D164" s="25" t="s">
        <v>2</v>
      </c>
      <c r="E164" s="26">
        <v>5</v>
      </c>
      <c r="F164" s="26"/>
      <c r="G164" s="14"/>
      <c r="H164" s="16"/>
      <c r="I164" s="17"/>
      <c r="J164" s="17"/>
      <c r="K164" s="24"/>
    </row>
    <row r="165" spans="1:11" ht="15.75">
      <c r="A165" s="5">
        <v>162</v>
      </c>
      <c r="B165" s="49" t="s">
        <v>293</v>
      </c>
      <c r="C165" s="21" t="s">
        <v>294</v>
      </c>
      <c r="D165" s="25" t="s">
        <v>2</v>
      </c>
      <c r="E165" s="26">
        <v>5</v>
      </c>
      <c r="F165" s="26"/>
      <c r="G165" s="14"/>
      <c r="H165" s="16"/>
      <c r="I165" s="17"/>
      <c r="J165" s="17"/>
      <c r="K165" s="24"/>
    </row>
    <row r="166" spans="1:11" ht="15.75">
      <c r="A166" s="5">
        <v>163</v>
      </c>
      <c r="B166" s="49" t="s">
        <v>295</v>
      </c>
      <c r="C166" s="21" t="s">
        <v>296</v>
      </c>
      <c r="D166" s="25" t="s">
        <v>2</v>
      </c>
      <c r="E166" s="26">
        <v>5</v>
      </c>
      <c r="F166" s="26"/>
      <c r="G166" s="14"/>
      <c r="H166" s="16"/>
      <c r="I166" s="17"/>
      <c r="J166" s="17"/>
      <c r="K166" s="24"/>
    </row>
    <row r="167" spans="1:11" ht="15.75">
      <c r="A167" s="5">
        <v>164</v>
      </c>
      <c r="B167" s="49" t="s">
        <v>297</v>
      </c>
      <c r="C167" s="21" t="s">
        <v>298</v>
      </c>
      <c r="D167" s="25" t="s">
        <v>2</v>
      </c>
      <c r="E167" s="26">
        <v>5</v>
      </c>
      <c r="F167" s="26"/>
      <c r="G167" s="14"/>
      <c r="H167" s="16"/>
      <c r="I167" s="17"/>
      <c r="J167" s="17"/>
      <c r="K167" s="24"/>
    </row>
    <row r="168" spans="1:11" ht="31.5">
      <c r="A168" s="5">
        <v>165</v>
      </c>
      <c r="B168" s="49" t="s">
        <v>299</v>
      </c>
      <c r="C168" s="21" t="s">
        <v>300</v>
      </c>
      <c r="D168" s="25" t="s">
        <v>2</v>
      </c>
      <c r="E168" s="26">
        <v>5</v>
      </c>
      <c r="F168" s="26"/>
      <c r="G168" s="14"/>
      <c r="H168" s="16"/>
      <c r="I168" s="17"/>
      <c r="J168" s="17"/>
      <c r="K168" s="24"/>
    </row>
    <row r="169" spans="1:11" ht="31.5">
      <c r="A169" s="5">
        <v>166</v>
      </c>
      <c r="B169" s="49" t="s">
        <v>301</v>
      </c>
      <c r="C169" s="21" t="s">
        <v>302</v>
      </c>
      <c r="D169" s="25" t="s">
        <v>2</v>
      </c>
      <c r="E169" s="26">
        <v>5</v>
      </c>
      <c r="F169" s="26"/>
      <c r="G169" s="14"/>
      <c r="H169" s="16"/>
      <c r="I169" s="17"/>
      <c r="J169" s="17"/>
      <c r="K169" s="24"/>
    </row>
    <row r="170" spans="1:11" ht="15.75">
      <c r="A170" s="5">
        <v>167</v>
      </c>
      <c r="B170" s="49" t="s">
        <v>303</v>
      </c>
      <c r="C170" s="27" t="s">
        <v>304</v>
      </c>
      <c r="D170" s="25" t="s">
        <v>2</v>
      </c>
      <c r="E170" s="26">
        <v>5</v>
      </c>
      <c r="F170" s="26"/>
      <c r="G170" s="14"/>
      <c r="H170" s="16"/>
      <c r="I170" s="17"/>
      <c r="J170" s="17"/>
      <c r="K170" s="24"/>
    </row>
    <row r="171" spans="1:11" ht="15.75">
      <c r="A171" s="5">
        <v>168</v>
      </c>
      <c r="B171" s="49" t="s">
        <v>303</v>
      </c>
      <c r="C171" s="27" t="s">
        <v>305</v>
      </c>
      <c r="D171" s="25" t="s">
        <v>2</v>
      </c>
      <c r="E171" s="26">
        <v>5</v>
      </c>
      <c r="F171" s="26"/>
      <c r="G171" s="14"/>
      <c r="H171" s="16"/>
      <c r="I171" s="17"/>
      <c r="J171" s="17"/>
      <c r="K171" s="24"/>
    </row>
    <row r="172" spans="1:11" ht="15.75">
      <c r="A172" s="5">
        <v>169</v>
      </c>
      <c r="B172" s="49" t="s">
        <v>306</v>
      </c>
      <c r="C172" s="21" t="s">
        <v>307</v>
      </c>
      <c r="D172" s="25" t="s">
        <v>2</v>
      </c>
      <c r="E172" s="26">
        <v>5</v>
      </c>
      <c r="F172" s="26"/>
      <c r="G172" s="14"/>
      <c r="H172" s="16"/>
      <c r="I172" s="17"/>
      <c r="J172" s="17"/>
      <c r="K172" s="24"/>
    </row>
    <row r="173" spans="1:11" ht="15.75">
      <c r="A173" s="5">
        <v>170</v>
      </c>
      <c r="B173" s="49" t="s">
        <v>308</v>
      </c>
      <c r="C173" s="21" t="s">
        <v>309</v>
      </c>
      <c r="D173" s="25" t="s">
        <v>2</v>
      </c>
      <c r="E173" s="26">
        <v>5</v>
      </c>
      <c r="F173" s="26"/>
      <c r="G173" s="14"/>
      <c r="H173" s="16"/>
      <c r="I173" s="17"/>
      <c r="J173" s="17"/>
      <c r="K173" s="24"/>
    </row>
    <row r="174" spans="1:11" ht="15.75">
      <c r="A174" s="5">
        <v>171</v>
      </c>
      <c r="B174" s="49" t="s">
        <v>308</v>
      </c>
      <c r="C174" s="21" t="s">
        <v>310</v>
      </c>
      <c r="D174" s="25" t="s">
        <v>2</v>
      </c>
      <c r="E174" s="26">
        <v>5</v>
      </c>
      <c r="F174" s="26"/>
      <c r="G174" s="14"/>
      <c r="H174" s="16"/>
      <c r="I174" s="17"/>
      <c r="J174" s="17"/>
      <c r="K174" s="24"/>
    </row>
    <row r="175" spans="1:11" ht="15.75">
      <c r="A175" s="5">
        <v>172</v>
      </c>
      <c r="B175" s="49" t="s">
        <v>311</v>
      </c>
      <c r="C175" s="21" t="s">
        <v>312</v>
      </c>
      <c r="D175" s="25" t="s">
        <v>2</v>
      </c>
      <c r="E175" s="26">
        <v>5</v>
      </c>
      <c r="F175" s="26"/>
      <c r="G175" s="14"/>
      <c r="H175" s="16"/>
      <c r="I175" s="17"/>
      <c r="J175" s="17"/>
      <c r="K175" s="24"/>
    </row>
    <row r="176" spans="1:11" ht="15.75">
      <c r="A176" s="5">
        <v>173</v>
      </c>
      <c r="B176" s="49" t="s">
        <v>308</v>
      </c>
      <c r="C176" s="21" t="s">
        <v>309</v>
      </c>
      <c r="D176" s="25" t="s">
        <v>2</v>
      </c>
      <c r="E176" s="26">
        <v>5</v>
      </c>
      <c r="F176" s="26"/>
      <c r="G176" s="14"/>
      <c r="H176" s="16"/>
      <c r="I176" s="17"/>
      <c r="J176" s="17"/>
      <c r="K176" s="24"/>
    </row>
    <row r="177" spans="1:11" ht="15.75">
      <c r="A177" s="5">
        <v>174</v>
      </c>
      <c r="B177" s="49" t="s">
        <v>313</v>
      </c>
      <c r="C177" s="21" t="s">
        <v>314</v>
      </c>
      <c r="D177" s="25" t="s">
        <v>2</v>
      </c>
      <c r="E177" s="26">
        <v>5</v>
      </c>
      <c r="F177" s="26"/>
      <c r="G177" s="14"/>
      <c r="H177" s="16"/>
      <c r="I177" s="17"/>
      <c r="J177" s="17"/>
      <c r="K177" s="24"/>
    </row>
    <row r="178" spans="1:11" ht="15.75">
      <c r="A178" s="5">
        <v>175</v>
      </c>
      <c r="B178" s="49" t="s">
        <v>313</v>
      </c>
      <c r="C178" s="21" t="s">
        <v>315</v>
      </c>
      <c r="D178" s="25" t="s">
        <v>2</v>
      </c>
      <c r="E178" s="26">
        <v>5</v>
      </c>
      <c r="F178" s="26"/>
      <c r="G178" s="14"/>
      <c r="H178" s="16"/>
      <c r="I178" s="17"/>
      <c r="J178" s="17"/>
      <c r="K178" s="24"/>
    </row>
    <row r="179" spans="1:11" ht="31.5">
      <c r="A179" s="5">
        <v>176</v>
      </c>
      <c r="B179" s="47" t="s">
        <v>316</v>
      </c>
      <c r="C179" s="12" t="s">
        <v>317</v>
      </c>
      <c r="D179" s="13" t="s">
        <v>2</v>
      </c>
      <c r="E179" s="26">
        <v>5</v>
      </c>
      <c r="F179" s="19"/>
      <c r="G179" s="14"/>
      <c r="H179" s="16"/>
      <c r="I179" s="17"/>
      <c r="J179" s="17"/>
      <c r="K179" s="58"/>
    </row>
    <row r="180" spans="1:11" ht="31.5">
      <c r="A180" s="5">
        <v>177</v>
      </c>
      <c r="B180" s="47" t="s">
        <v>316</v>
      </c>
      <c r="C180" s="12" t="s">
        <v>318</v>
      </c>
      <c r="D180" s="13" t="s">
        <v>2</v>
      </c>
      <c r="E180" s="26">
        <v>5</v>
      </c>
      <c r="F180" s="19"/>
      <c r="G180" s="14"/>
      <c r="H180" s="16"/>
      <c r="I180" s="17"/>
      <c r="J180" s="17"/>
      <c r="K180" s="58"/>
    </row>
    <row r="181" spans="1:11" ht="15.75">
      <c r="A181" s="5">
        <v>178</v>
      </c>
      <c r="B181" s="49" t="s">
        <v>319</v>
      </c>
      <c r="C181" s="21" t="s">
        <v>320</v>
      </c>
      <c r="D181" s="25" t="s">
        <v>2</v>
      </c>
      <c r="E181" s="26">
        <v>5</v>
      </c>
      <c r="F181" s="26"/>
      <c r="G181" s="14"/>
      <c r="H181" s="16"/>
      <c r="I181" s="17"/>
      <c r="J181" s="17"/>
      <c r="K181" s="24"/>
    </row>
    <row r="182" spans="1:11" ht="15.75">
      <c r="A182" s="5">
        <v>179</v>
      </c>
      <c r="B182" s="49" t="s">
        <v>319</v>
      </c>
      <c r="C182" s="21" t="s">
        <v>321</v>
      </c>
      <c r="D182" s="25" t="s">
        <v>2</v>
      </c>
      <c r="E182" s="26">
        <v>5</v>
      </c>
      <c r="F182" s="26"/>
      <c r="G182" s="14"/>
      <c r="H182" s="16"/>
      <c r="I182" s="17"/>
      <c r="J182" s="17"/>
      <c r="K182" s="24"/>
    </row>
    <row r="183" spans="1:11" ht="15.75">
      <c r="A183" s="5">
        <v>180</v>
      </c>
      <c r="B183" s="49" t="s">
        <v>319</v>
      </c>
      <c r="C183" s="21" t="s">
        <v>322</v>
      </c>
      <c r="D183" s="25" t="s">
        <v>2</v>
      </c>
      <c r="E183" s="26">
        <v>5</v>
      </c>
      <c r="F183" s="26"/>
      <c r="G183" s="14"/>
      <c r="H183" s="16"/>
      <c r="I183" s="17"/>
      <c r="J183" s="17"/>
      <c r="K183" s="24"/>
    </row>
    <row r="184" spans="1:11" ht="220.5">
      <c r="A184" s="5">
        <v>181</v>
      </c>
      <c r="B184" s="49" t="s">
        <v>323</v>
      </c>
      <c r="C184" s="21" t="s">
        <v>324</v>
      </c>
      <c r="D184" s="25" t="s">
        <v>2</v>
      </c>
      <c r="E184" s="26">
        <v>30</v>
      </c>
      <c r="F184" s="26"/>
      <c r="G184" s="14"/>
      <c r="H184" s="16"/>
      <c r="I184" s="17"/>
      <c r="J184" s="17"/>
      <c r="K184" s="24"/>
    </row>
    <row r="185" spans="1:11" ht="31.5">
      <c r="A185" s="5">
        <v>182</v>
      </c>
      <c r="B185" s="49" t="s">
        <v>325</v>
      </c>
      <c r="C185" s="21" t="s">
        <v>326</v>
      </c>
      <c r="D185" s="25" t="s">
        <v>2</v>
      </c>
      <c r="E185" s="26">
        <v>30</v>
      </c>
      <c r="F185" s="26"/>
      <c r="G185" s="14"/>
      <c r="H185" s="16"/>
      <c r="I185" s="17"/>
      <c r="J185" s="17"/>
      <c r="K185" s="24"/>
    </row>
    <row r="186" spans="1:11" ht="189">
      <c r="A186" s="5">
        <v>183</v>
      </c>
      <c r="B186" s="49" t="s">
        <v>327</v>
      </c>
      <c r="C186" s="21" t="s">
        <v>328</v>
      </c>
      <c r="D186" s="25" t="s">
        <v>2</v>
      </c>
      <c r="E186" s="26">
        <v>10</v>
      </c>
      <c r="F186" s="26"/>
      <c r="G186" s="14"/>
      <c r="H186" s="16"/>
      <c r="I186" s="17"/>
      <c r="J186" s="17"/>
      <c r="K186" s="24"/>
    </row>
    <row r="187" spans="1:11" ht="189">
      <c r="A187" s="5">
        <v>184</v>
      </c>
      <c r="B187" s="49" t="s">
        <v>327</v>
      </c>
      <c r="C187" s="21" t="s">
        <v>329</v>
      </c>
      <c r="D187" s="25" t="s">
        <v>2</v>
      </c>
      <c r="E187" s="26">
        <v>10</v>
      </c>
      <c r="F187" s="26"/>
      <c r="G187" s="14"/>
      <c r="H187" s="16"/>
      <c r="I187" s="17"/>
      <c r="J187" s="17"/>
      <c r="K187" s="24"/>
    </row>
    <row r="188" spans="1:11" ht="47.25">
      <c r="A188" s="5">
        <v>185</v>
      </c>
      <c r="B188" s="49" t="s">
        <v>327</v>
      </c>
      <c r="C188" s="21" t="s">
        <v>330</v>
      </c>
      <c r="D188" s="25" t="s">
        <v>2</v>
      </c>
      <c r="E188" s="26">
        <v>20</v>
      </c>
      <c r="F188" s="26"/>
      <c r="G188" s="14"/>
      <c r="H188" s="16"/>
      <c r="I188" s="17"/>
      <c r="J188" s="17"/>
      <c r="K188" s="24"/>
    </row>
    <row r="189" spans="1:11" ht="47.25">
      <c r="A189" s="5">
        <v>186</v>
      </c>
      <c r="B189" s="49" t="s">
        <v>327</v>
      </c>
      <c r="C189" s="21" t="s">
        <v>331</v>
      </c>
      <c r="D189" s="25" t="s">
        <v>2</v>
      </c>
      <c r="E189" s="26">
        <v>20</v>
      </c>
      <c r="F189" s="26"/>
      <c r="G189" s="14"/>
      <c r="H189" s="16"/>
      <c r="I189" s="17"/>
      <c r="J189" s="17"/>
      <c r="K189" s="24"/>
    </row>
    <row r="190" spans="1:11" ht="47.25">
      <c r="A190" s="5">
        <v>187</v>
      </c>
      <c r="B190" s="49" t="s">
        <v>327</v>
      </c>
      <c r="C190" s="21" t="s">
        <v>332</v>
      </c>
      <c r="D190" s="25" t="s">
        <v>2</v>
      </c>
      <c r="E190" s="26">
        <v>5</v>
      </c>
      <c r="F190" s="26"/>
      <c r="G190" s="14"/>
      <c r="H190" s="16"/>
      <c r="I190" s="17"/>
      <c r="J190" s="17"/>
      <c r="K190" s="24"/>
    </row>
    <row r="191" spans="1:11" ht="47.25">
      <c r="A191" s="5">
        <v>188</v>
      </c>
      <c r="B191" s="49" t="s">
        <v>327</v>
      </c>
      <c r="C191" s="21" t="s">
        <v>333</v>
      </c>
      <c r="D191" s="25" t="s">
        <v>2</v>
      </c>
      <c r="E191" s="26">
        <v>20</v>
      </c>
      <c r="F191" s="26"/>
      <c r="G191" s="14"/>
      <c r="H191" s="16"/>
      <c r="I191" s="17"/>
      <c r="J191" s="17"/>
      <c r="K191" s="24"/>
    </row>
    <row r="192" spans="1:11" ht="110.25">
      <c r="A192" s="5">
        <v>189</v>
      </c>
      <c r="B192" s="49" t="s">
        <v>334</v>
      </c>
      <c r="C192" s="28" t="s">
        <v>335</v>
      </c>
      <c r="D192" s="25" t="s">
        <v>2</v>
      </c>
      <c r="E192" s="26">
        <v>30</v>
      </c>
      <c r="F192" s="26"/>
      <c r="G192" s="14"/>
      <c r="H192" s="16"/>
      <c r="I192" s="17"/>
      <c r="J192" s="17"/>
      <c r="K192" s="61"/>
    </row>
    <row r="193" spans="1:11" ht="31.5">
      <c r="A193" s="5">
        <v>190</v>
      </c>
      <c r="B193" s="49" t="s">
        <v>334</v>
      </c>
      <c r="C193" s="28" t="s">
        <v>336</v>
      </c>
      <c r="D193" s="25" t="s">
        <v>2</v>
      </c>
      <c r="E193" s="26">
        <v>10</v>
      </c>
      <c r="F193" s="26"/>
      <c r="G193" s="14"/>
      <c r="H193" s="16"/>
      <c r="I193" s="17"/>
      <c r="J193" s="17"/>
      <c r="K193" s="61"/>
    </row>
    <row r="194" spans="1:11" ht="31.5">
      <c r="A194" s="5">
        <v>191</v>
      </c>
      <c r="B194" s="49" t="s">
        <v>334</v>
      </c>
      <c r="C194" s="28" t="s">
        <v>337</v>
      </c>
      <c r="D194" s="25" t="s">
        <v>2</v>
      </c>
      <c r="E194" s="26">
        <v>5</v>
      </c>
      <c r="F194" s="26"/>
      <c r="G194" s="14"/>
      <c r="H194" s="16"/>
      <c r="I194" s="17"/>
      <c r="J194" s="17"/>
      <c r="K194" s="61"/>
    </row>
    <row r="195" spans="1:11" ht="31.5">
      <c r="A195" s="5">
        <v>192</v>
      </c>
      <c r="B195" s="49" t="s">
        <v>334</v>
      </c>
      <c r="C195" s="28" t="s">
        <v>338</v>
      </c>
      <c r="D195" s="25" t="s">
        <v>2</v>
      </c>
      <c r="E195" s="26">
        <v>5</v>
      </c>
      <c r="F195" s="26"/>
      <c r="G195" s="14"/>
      <c r="H195" s="16"/>
      <c r="I195" s="17"/>
      <c r="J195" s="17"/>
      <c r="K195" s="61"/>
    </row>
    <row r="196" spans="1:11" ht="31.5">
      <c r="A196" s="5">
        <v>193</v>
      </c>
      <c r="B196" s="49" t="s">
        <v>334</v>
      </c>
      <c r="C196" s="28" t="s">
        <v>339</v>
      </c>
      <c r="D196" s="25" t="s">
        <v>2</v>
      </c>
      <c r="E196" s="26">
        <v>50</v>
      </c>
      <c r="F196" s="26"/>
      <c r="G196" s="14"/>
      <c r="H196" s="16"/>
      <c r="I196" s="17"/>
      <c r="J196" s="17"/>
      <c r="K196" s="61"/>
    </row>
    <row r="197" spans="1:11" ht="31.5">
      <c r="A197" s="5">
        <v>194</v>
      </c>
      <c r="B197" s="49" t="s">
        <v>334</v>
      </c>
      <c r="C197" s="28" t="s">
        <v>340</v>
      </c>
      <c r="D197" s="25" t="s">
        <v>2</v>
      </c>
      <c r="E197" s="26">
        <v>5</v>
      </c>
      <c r="F197" s="26"/>
      <c r="G197" s="14"/>
      <c r="H197" s="16"/>
      <c r="I197" s="17"/>
      <c r="J197" s="17"/>
      <c r="K197" s="61"/>
    </row>
    <row r="198" spans="1:11" ht="15.75">
      <c r="A198" s="5">
        <v>195</v>
      </c>
      <c r="B198" s="49" t="s">
        <v>334</v>
      </c>
      <c r="C198" s="28" t="s">
        <v>341</v>
      </c>
      <c r="D198" s="25" t="s">
        <v>2</v>
      </c>
      <c r="E198" s="26">
        <v>30</v>
      </c>
      <c r="F198" s="26"/>
      <c r="G198" s="14"/>
      <c r="H198" s="16"/>
      <c r="I198" s="17"/>
      <c r="J198" s="17"/>
      <c r="K198" s="61"/>
    </row>
    <row r="199" spans="1:11" ht="31.5">
      <c r="A199" s="5">
        <v>196</v>
      </c>
      <c r="B199" s="49" t="s">
        <v>342</v>
      </c>
      <c r="C199" s="28" t="s">
        <v>343</v>
      </c>
      <c r="D199" s="25" t="s">
        <v>2</v>
      </c>
      <c r="E199" s="26">
        <v>1</v>
      </c>
      <c r="F199" s="26"/>
      <c r="G199" s="14"/>
      <c r="H199" s="16"/>
      <c r="I199" s="17"/>
      <c r="J199" s="17"/>
      <c r="K199" s="61"/>
    </row>
    <row r="200" spans="1:11" ht="31.5">
      <c r="A200" s="5">
        <v>197</v>
      </c>
      <c r="B200" s="49" t="s">
        <v>344</v>
      </c>
      <c r="C200" s="28" t="s">
        <v>345</v>
      </c>
      <c r="D200" s="25" t="s">
        <v>2</v>
      </c>
      <c r="E200" s="26">
        <v>1</v>
      </c>
      <c r="F200" s="26"/>
      <c r="G200" s="14"/>
      <c r="H200" s="16"/>
      <c r="I200" s="17"/>
      <c r="J200" s="17"/>
      <c r="K200" s="61"/>
    </row>
    <row r="201" spans="1:11" ht="78.75">
      <c r="A201" s="5">
        <v>198</v>
      </c>
      <c r="B201" s="49" t="s">
        <v>346</v>
      </c>
      <c r="C201" s="21" t="s">
        <v>347</v>
      </c>
      <c r="D201" s="25" t="s">
        <v>2</v>
      </c>
      <c r="E201" s="26">
        <v>20</v>
      </c>
      <c r="F201" s="26"/>
      <c r="G201" s="14"/>
      <c r="H201" s="16"/>
      <c r="I201" s="17"/>
      <c r="J201" s="17"/>
      <c r="K201" s="24"/>
    </row>
    <row r="202" spans="1:11" ht="31.5">
      <c r="A202" s="5">
        <v>199</v>
      </c>
      <c r="B202" s="49" t="s">
        <v>346</v>
      </c>
      <c r="C202" s="21" t="s">
        <v>339</v>
      </c>
      <c r="D202" s="25" t="s">
        <v>2</v>
      </c>
      <c r="E202" s="26">
        <v>40</v>
      </c>
      <c r="F202" s="26"/>
      <c r="G202" s="14"/>
      <c r="H202" s="16"/>
      <c r="I202" s="17"/>
      <c r="J202" s="17"/>
      <c r="K202" s="24"/>
    </row>
    <row r="203" spans="1:11" ht="31.5">
      <c r="A203" s="5">
        <v>200</v>
      </c>
      <c r="B203" s="49" t="s">
        <v>346</v>
      </c>
      <c r="C203" s="29" t="s">
        <v>340</v>
      </c>
      <c r="D203" s="25" t="s">
        <v>2</v>
      </c>
      <c r="E203" s="26">
        <v>5</v>
      </c>
      <c r="F203" s="26"/>
      <c r="G203" s="14"/>
      <c r="H203" s="16"/>
      <c r="I203" s="17"/>
      <c r="J203" s="17"/>
      <c r="K203" s="61"/>
    </row>
    <row r="204" spans="1:11" ht="15.75">
      <c r="A204" s="5">
        <v>201</v>
      </c>
      <c r="B204" s="49" t="s">
        <v>346</v>
      </c>
      <c r="C204" s="30" t="s">
        <v>348</v>
      </c>
      <c r="D204" s="25" t="s">
        <v>2</v>
      </c>
      <c r="E204" s="26">
        <v>10</v>
      </c>
      <c r="F204" s="26"/>
      <c r="G204" s="14"/>
      <c r="H204" s="16"/>
      <c r="I204" s="17"/>
      <c r="J204" s="17"/>
      <c r="K204" s="61"/>
    </row>
    <row r="205" spans="1:11" ht="15.75">
      <c r="A205" s="5">
        <v>202</v>
      </c>
      <c r="B205" s="49" t="s">
        <v>346</v>
      </c>
      <c r="C205" s="30" t="s">
        <v>349</v>
      </c>
      <c r="D205" s="25" t="s">
        <v>2</v>
      </c>
      <c r="E205" s="26">
        <v>20</v>
      </c>
      <c r="F205" s="26"/>
      <c r="G205" s="14"/>
      <c r="H205" s="16"/>
      <c r="I205" s="17"/>
      <c r="J205" s="17"/>
      <c r="K205" s="61"/>
    </row>
    <row r="206" spans="1:11" ht="94.5">
      <c r="A206" s="5">
        <v>203</v>
      </c>
      <c r="B206" s="49" t="s">
        <v>350</v>
      </c>
      <c r="C206" s="21" t="s">
        <v>351</v>
      </c>
      <c r="D206" s="25" t="s">
        <v>2</v>
      </c>
      <c r="E206" s="31">
        <v>15</v>
      </c>
      <c r="F206" s="26"/>
      <c r="G206" s="14"/>
      <c r="H206" s="16"/>
      <c r="I206" s="17"/>
      <c r="J206" s="17"/>
      <c r="K206" s="32"/>
    </row>
    <row r="207" spans="1:11" ht="31.5">
      <c r="A207" s="5">
        <v>204</v>
      </c>
      <c r="B207" s="49" t="s">
        <v>350</v>
      </c>
      <c r="C207" s="21" t="s">
        <v>339</v>
      </c>
      <c r="D207" s="25" t="s">
        <v>2</v>
      </c>
      <c r="E207" s="26">
        <v>40</v>
      </c>
      <c r="F207" s="26"/>
      <c r="G207" s="14"/>
      <c r="H207" s="16"/>
      <c r="I207" s="17"/>
      <c r="J207" s="17"/>
      <c r="K207" s="24"/>
    </row>
    <row r="208" spans="1:11" ht="31.5">
      <c r="A208" s="5">
        <v>205</v>
      </c>
      <c r="B208" s="49" t="s">
        <v>350</v>
      </c>
      <c r="C208" s="21" t="s">
        <v>340</v>
      </c>
      <c r="D208" s="25" t="s">
        <v>2</v>
      </c>
      <c r="E208" s="31">
        <v>5</v>
      </c>
      <c r="F208" s="26"/>
      <c r="G208" s="14"/>
      <c r="H208" s="16"/>
      <c r="I208" s="17"/>
      <c r="J208" s="17"/>
      <c r="K208" s="32"/>
    </row>
    <row r="209" spans="1:11" ht="15.75">
      <c r="A209" s="5">
        <v>206</v>
      </c>
      <c r="B209" s="49" t="s">
        <v>350</v>
      </c>
      <c r="C209" s="21" t="s">
        <v>352</v>
      </c>
      <c r="D209" s="25" t="s">
        <v>2</v>
      </c>
      <c r="E209" s="31">
        <v>15</v>
      </c>
      <c r="F209" s="26"/>
      <c r="G209" s="14"/>
      <c r="H209" s="16"/>
      <c r="I209" s="17"/>
      <c r="J209" s="17"/>
      <c r="K209" s="32"/>
    </row>
    <row r="210" spans="1:11" ht="15.75">
      <c r="A210" s="5">
        <v>207</v>
      </c>
      <c r="B210" s="49" t="s">
        <v>350</v>
      </c>
      <c r="C210" s="21" t="s">
        <v>353</v>
      </c>
      <c r="D210" s="25" t="s">
        <v>2</v>
      </c>
      <c r="E210" s="31">
        <v>1</v>
      </c>
      <c r="F210" s="26"/>
      <c r="G210" s="14"/>
      <c r="H210" s="16"/>
      <c r="I210" s="17"/>
      <c r="J210" s="17"/>
      <c r="K210" s="24"/>
    </row>
    <row r="211" spans="1:11" ht="15.75">
      <c r="A211" s="5">
        <v>208</v>
      </c>
      <c r="B211" s="49" t="s">
        <v>350</v>
      </c>
      <c r="C211" s="21" t="s">
        <v>354</v>
      </c>
      <c r="D211" s="25" t="s">
        <v>2</v>
      </c>
      <c r="E211" s="31">
        <v>1</v>
      </c>
      <c r="F211" s="26"/>
      <c r="G211" s="14"/>
      <c r="H211" s="16"/>
      <c r="I211" s="17"/>
      <c r="J211" s="17"/>
      <c r="K211" s="32"/>
    </row>
    <row r="212" spans="1:11" ht="15.75">
      <c r="A212" s="5">
        <v>209</v>
      </c>
      <c r="B212" s="49" t="s">
        <v>350</v>
      </c>
      <c r="C212" s="28" t="s">
        <v>355</v>
      </c>
      <c r="D212" s="25" t="s">
        <v>2</v>
      </c>
      <c r="E212" s="26">
        <v>1</v>
      </c>
      <c r="F212" s="26"/>
      <c r="G212" s="14"/>
      <c r="H212" s="16"/>
      <c r="I212" s="17"/>
      <c r="J212" s="17"/>
      <c r="K212" s="24"/>
    </row>
    <row r="213" spans="1:11" ht="15.75">
      <c r="A213" s="5">
        <v>210</v>
      </c>
      <c r="B213" s="49" t="s">
        <v>350</v>
      </c>
      <c r="C213" s="21" t="s">
        <v>356</v>
      </c>
      <c r="D213" s="25" t="s">
        <v>2</v>
      </c>
      <c r="E213" s="26">
        <v>1</v>
      </c>
      <c r="F213" s="26"/>
      <c r="G213" s="14"/>
      <c r="H213" s="16"/>
      <c r="I213" s="17"/>
      <c r="J213" s="17"/>
      <c r="K213" s="24"/>
    </row>
    <row r="214" spans="1:11" ht="15.75">
      <c r="A214" s="5">
        <v>211</v>
      </c>
      <c r="B214" s="49" t="s">
        <v>350</v>
      </c>
      <c r="C214" s="21" t="s">
        <v>357</v>
      </c>
      <c r="D214" s="25" t="s">
        <v>2</v>
      </c>
      <c r="E214" s="26">
        <v>1</v>
      </c>
      <c r="F214" s="26"/>
      <c r="G214" s="14"/>
      <c r="H214" s="16"/>
      <c r="I214" s="17"/>
      <c r="J214" s="17"/>
      <c r="K214" s="24"/>
    </row>
    <row r="215" spans="1:11" ht="78.75">
      <c r="A215" s="5">
        <v>212</v>
      </c>
      <c r="B215" s="49" t="s">
        <v>358</v>
      </c>
      <c r="C215" s="21" t="s">
        <v>359</v>
      </c>
      <c r="D215" s="25" t="s">
        <v>2</v>
      </c>
      <c r="E215" s="31">
        <v>15</v>
      </c>
      <c r="F215" s="33"/>
      <c r="G215" s="14"/>
      <c r="H215" s="16"/>
      <c r="I215" s="17"/>
      <c r="J215" s="17"/>
      <c r="K215" s="32"/>
    </row>
    <row r="216" spans="1:11" ht="47.25">
      <c r="A216" s="5">
        <v>213</v>
      </c>
      <c r="B216" s="49" t="s">
        <v>358</v>
      </c>
      <c r="C216" s="21" t="s">
        <v>360</v>
      </c>
      <c r="D216" s="25" t="s">
        <v>2</v>
      </c>
      <c r="E216" s="31">
        <v>30</v>
      </c>
      <c r="F216" s="33"/>
      <c r="G216" s="14"/>
      <c r="H216" s="16"/>
      <c r="I216" s="17"/>
      <c r="J216" s="17"/>
      <c r="K216" s="32"/>
    </row>
    <row r="217" spans="1:11" ht="47.25">
      <c r="A217" s="5">
        <v>214</v>
      </c>
      <c r="B217" s="49" t="s">
        <v>358</v>
      </c>
      <c r="C217" s="21" t="s">
        <v>361</v>
      </c>
      <c r="D217" s="25" t="s">
        <v>2</v>
      </c>
      <c r="E217" s="31">
        <v>5</v>
      </c>
      <c r="F217" s="33"/>
      <c r="G217" s="14"/>
      <c r="H217" s="16"/>
      <c r="I217" s="17"/>
      <c r="J217" s="17"/>
      <c r="K217" s="32"/>
    </row>
    <row r="218" spans="1:11" ht="31.5">
      <c r="A218" s="5">
        <v>215</v>
      </c>
      <c r="B218" s="49" t="s">
        <v>358</v>
      </c>
      <c r="C218" s="21" t="s">
        <v>362</v>
      </c>
      <c r="D218" s="25" t="s">
        <v>2</v>
      </c>
      <c r="E218" s="31">
        <v>15</v>
      </c>
      <c r="F218" s="33"/>
      <c r="G218" s="14"/>
      <c r="H218" s="16"/>
      <c r="I218" s="17"/>
      <c r="J218" s="17"/>
      <c r="K218" s="32"/>
    </row>
    <row r="219" spans="1:11" ht="31.5">
      <c r="A219" s="5">
        <v>216</v>
      </c>
      <c r="B219" s="49" t="s">
        <v>358</v>
      </c>
      <c r="C219" s="21" t="s">
        <v>363</v>
      </c>
      <c r="D219" s="25" t="s">
        <v>2</v>
      </c>
      <c r="E219" s="31">
        <v>15</v>
      </c>
      <c r="F219" s="33"/>
      <c r="G219" s="14"/>
      <c r="H219" s="16"/>
      <c r="I219" s="17"/>
      <c r="J219" s="17"/>
      <c r="K219" s="32"/>
    </row>
    <row r="220" spans="1:11" ht="31.5">
      <c r="A220" s="5">
        <v>217</v>
      </c>
      <c r="B220" s="49" t="s">
        <v>358</v>
      </c>
      <c r="C220" s="21" t="s">
        <v>364</v>
      </c>
      <c r="D220" s="25" t="s">
        <v>2</v>
      </c>
      <c r="E220" s="31">
        <v>5</v>
      </c>
      <c r="F220" s="33"/>
      <c r="G220" s="14"/>
      <c r="H220" s="16"/>
      <c r="I220" s="17"/>
      <c r="J220" s="17"/>
      <c r="K220" s="32"/>
    </row>
    <row r="221" spans="1:11" ht="189">
      <c r="A221" s="5">
        <v>218</v>
      </c>
      <c r="B221" s="49" t="s">
        <v>365</v>
      </c>
      <c r="C221" s="21" t="s">
        <v>366</v>
      </c>
      <c r="D221" s="25" t="s">
        <v>2</v>
      </c>
      <c r="E221" s="31">
        <v>80</v>
      </c>
      <c r="F221" s="33"/>
      <c r="G221" s="14"/>
      <c r="H221" s="16"/>
      <c r="I221" s="17"/>
      <c r="J221" s="17"/>
      <c r="K221" s="32"/>
    </row>
    <row r="222" spans="1:11" ht="173.25">
      <c r="A222" s="5">
        <v>219</v>
      </c>
      <c r="B222" s="49" t="s">
        <v>365</v>
      </c>
      <c r="C222" s="21" t="s">
        <v>367</v>
      </c>
      <c r="D222" s="25" t="s">
        <v>2</v>
      </c>
      <c r="E222" s="31">
        <v>20</v>
      </c>
      <c r="F222" s="33"/>
      <c r="G222" s="14"/>
      <c r="H222" s="16"/>
      <c r="I222" s="17"/>
      <c r="J222" s="17"/>
      <c r="K222" s="32"/>
    </row>
    <row r="223" spans="1:11" ht="63">
      <c r="A223" s="5">
        <v>220</v>
      </c>
      <c r="B223" s="49" t="s">
        <v>365</v>
      </c>
      <c r="C223" s="21" t="s">
        <v>360</v>
      </c>
      <c r="D223" s="25" t="s">
        <v>2</v>
      </c>
      <c r="E223" s="31">
        <v>100</v>
      </c>
      <c r="F223" s="33"/>
      <c r="G223" s="14"/>
      <c r="H223" s="16"/>
      <c r="I223" s="17"/>
      <c r="J223" s="17"/>
      <c r="K223" s="32"/>
    </row>
    <row r="224" spans="1:11" ht="63">
      <c r="A224" s="5">
        <v>221</v>
      </c>
      <c r="B224" s="49" t="s">
        <v>365</v>
      </c>
      <c r="C224" s="21" t="s">
        <v>368</v>
      </c>
      <c r="D224" s="25" t="s">
        <v>2</v>
      </c>
      <c r="E224" s="31">
        <v>40</v>
      </c>
      <c r="F224" s="33"/>
      <c r="G224" s="14"/>
      <c r="H224" s="16"/>
      <c r="I224" s="17"/>
      <c r="J224" s="17"/>
      <c r="K224" s="32"/>
    </row>
    <row r="225" spans="1:11" ht="63">
      <c r="A225" s="5">
        <v>222</v>
      </c>
      <c r="B225" s="49" t="s">
        <v>365</v>
      </c>
      <c r="C225" s="21" t="s">
        <v>369</v>
      </c>
      <c r="D225" s="25" t="s">
        <v>2</v>
      </c>
      <c r="E225" s="31">
        <v>40</v>
      </c>
      <c r="F225" s="33"/>
      <c r="G225" s="14"/>
      <c r="H225" s="16"/>
      <c r="I225" s="17"/>
      <c r="J225" s="17"/>
      <c r="K225" s="32"/>
    </row>
    <row r="226" spans="1:11" ht="63">
      <c r="A226" s="5">
        <v>223</v>
      </c>
      <c r="B226" s="49" t="s">
        <v>365</v>
      </c>
      <c r="C226" s="21" t="s">
        <v>370</v>
      </c>
      <c r="D226" s="25" t="s">
        <v>2</v>
      </c>
      <c r="E226" s="31">
        <v>80</v>
      </c>
      <c r="F226" s="33"/>
      <c r="G226" s="14"/>
      <c r="H226" s="16"/>
      <c r="I226" s="17"/>
      <c r="J226" s="17"/>
      <c r="K226" s="32"/>
    </row>
    <row r="227" spans="1:11" ht="63">
      <c r="A227" s="5">
        <v>224</v>
      </c>
      <c r="B227" s="49" t="s">
        <v>365</v>
      </c>
      <c r="C227" s="21" t="s">
        <v>339</v>
      </c>
      <c r="D227" s="25" t="s">
        <v>2</v>
      </c>
      <c r="E227" s="26">
        <v>5</v>
      </c>
      <c r="F227" s="33"/>
      <c r="G227" s="14"/>
      <c r="H227" s="16"/>
      <c r="I227" s="17"/>
      <c r="J227" s="17"/>
      <c r="K227" s="24"/>
    </row>
    <row r="228" spans="1:11" ht="63">
      <c r="A228" s="5">
        <v>225</v>
      </c>
      <c r="B228" s="49" t="s">
        <v>365</v>
      </c>
      <c r="C228" s="21" t="s">
        <v>340</v>
      </c>
      <c r="D228" s="25" t="s">
        <v>2</v>
      </c>
      <c r="E228" s="26">
        <v>5</v>
      </c>
      <c r="F228" s="33"/>
      <c r="G228" s="14"/>
      <c r="H228" s="16"/>
      <c r="I228" s="17"/>
      <c r="J228" s="17"/>
      <c r="K228" s="24"/>
    </row>
    <row r="229" spans="1:11" ht="63">
      <c r="A229" s="5">
        <v>226</v>
      </c>
      <c r="B229" s="49" t="s">
        <v>365</v>
      </c>
      <c r="C229" s="21" t="s">
        <v>387</v>
      </c>
      <c r="D229" s="25" t="s">
        <v>2</v>
      </c>
      <c r="E229" s="26">
        <v>5</v>
      </c>
      <c r="F229" s="33"/>
      <c r="G229" s="14"/>
      <c r="H229" s="16"/>
      <c r="I229" s="17"/>
      <c r="J229" s="17"/>
      <c r="K229" s="24"/>
    </row>
    <row r="230" spans="1:11" ht="141.75">
      <c r="A230" s="5">
        <v>227</v>
      </c>
      <c r="B230" s="49" t="s">
        <v>371</v>
      </c>
      <c r="C230" s="21" t="s">
        <v>372</v>
      </c>
      <c r="D230" s="25" t="s">
        <v>2</v>
      </c>
      <c r="E230" s="26">
        <v>1</v>
      </c>
      <c r="F230" s="33"/>
      <c r="G230" s="14"/>
      <c r="H230" s="16"/>
      <c r="I230" s="17"/>
      <c r="J230" s="17"/>
      <c r="K230" s="24"/>
    </row>
    <row r="231" spans="1:11" ht="141.75">
      <c r="A231" s="5">
        <v>228</v>
      </c>
      <c r="B231" s="49" t="s">
        <v>371</v>
      </c>
      <c r="C231" s="21" t="s">
        <v>373</v>
      </c>
      <c r="D231" s="25" t="s">
        <v>2</v>
      </c>
      <c r="E231" s="26">
        <v>1</v>
      </c>
      <c r="F231" s="33"/>
      <c r="G231" s="14"/>
      <c r="H231" s="16"/>
      <c r="I231" s="17"/>
      <c r="J231" s="17"/>
      <c r="K231" s="24"/>
    </row>
    <row r="232" spans="1:11" ht="141.75">
      <c r="A232" s="5">
        <v>229</v>
      </c>
      <c r="B232" s="49" t="s">
        <v>371</v>
      </c>
      <c r="C232" s="21" t="s">
        <v>374</v>
      </c>
      <c r="D232" s="25" t="s">
        <v>2</v>
      </c>
      <c r="E232" s="26">
        <v>1</v>
      </c>
      <c r="F232" s="33"/>
      <c r="G232" s="14"/>
      <c r="H232" s="16"/>
      <c r="I232" s="17"/>
      <c r="J232" s="17"/>
      <c r="K232" s="24"/>
    </row>
    <row r="233" spans="1:11" ht="110.25">
      <c r="A233" s="5">
        <v>230</v>
      </c>
      <c r="B233" s="49" t="s">
        <v>377</v>
      </c>
      <c r="C233" s="28" t="s">
        <v>375</v>
      </c>
      <c r="D233" s="25" t="s">
        <v>2</v>
      </c>
      <c r="E233" s="26">
        <v>1</v>
      </c>
      <c r="F233" s="26"/>
      <c r="G233" s="14"/>
      <c r="H233" s="16"/>
      <c r="I233" s="17"/>
      <c r="J233" s="17"/>
      <c r="K233" s="61"/>
    </row>
    <row r="234" spans="1:11" ht="31.5">
      <c r="A234" s="5">
        <v>231</v>
      </c>
      <c r="B234" s="49" t="s">
        <v>377</v>
      </c>
      <c r="C234" s="28" t="s">
        <v>376</v>
      </c>
      <c r="D234" s="25" t="s">
        <v>2</v>
      </c>
      <c r="E234" s="26">
        <v>1</v>
      </c>
      <c r="F234" s="26"/>
      <c r="G234" s="14"/>
      <c r="H234" s="16"/>
      <c r="I234" s="17"/>
      <c r="J234" s="17"/>
      <c r="K234" s="61"/>
    </row>
    <row r="235" spans="1:11" ht="15.75">
      <c r="A235" s="5">
        <v>232</v>
      </c>
      <c r="B235" s="47" t="s">
        <v>378</v>
      </c>
      <c r="C235" s="12" t="s">
        <v>379</v>
      </c>
      <c r="D235" s="25" t="s">
        <v>2</v>
      </c>
      <c r="E235" s="26">
        <v>1</v>
      </c>
      <c r="F235" s="26"/>
      <c r="G235" s="14"/>
      <c r="H235" s="16"/>
      <c r="I235" s="17"/>
      <c r="J235" s="17"/>
      <c r="K235" s="57"/>
    </row>
    <row r="236" spans="1:11" ht="15.75">
      <c r="A236" s="5">
        <v>233</v>
      </c>
      <c r="B236" s="47" t="s">
        <v>378</v>
      </c>
      <c r="C236" s="12" t="s">
        <v>380</v>
      </c>
      <c r="D236" s="25" t="s">
        <v>2</v>
      </c>
      <c r="E236" s="26">
        <v>1</v>
      </c>
      <c r="F236" s="26"/>
      <c r="G236" s="14"/>
      <c r="H236" s="16"/>
      <c r="I236" s="17"/>
      <c r="J236" s="17"/>
      <c r="K236" s="57"/>
    </row>
    <row r="237" spans="1:11" ht="15.75">
      <c r="A237" s="5">
        <v>234</v>
      </c>
      <c r="B237" s="47" t="s">
        <v>378</v>
      </c>
      <c r="C237" s="12" t="s">
        <v>381</v>
      </c>
      <c r="D237" s="25" t="s">
        <v>2</v>
      </c>
      <c r="E237" s="26">
        <v>1</v>
      </c>
      <c r="F237" s="26"/>
      <c r="G237" s="14"/>
      <c r="H237" s="16"/>
      <c r="I237" s="17"/>
      <c r="J237" s="17"/>
      <c r="K237" s="57"/>
    </row>
    <row r="238" spans="1:11" ht="15.75">
      <c r="A238" s="5">
        <v>235</v>
      </c>
      <c r="B238" s="47" t="s">
        <v>378</v>
      </c>
      <c r="C238" s="12" t="s">
        <v>382</v>
      </c>
      <c r="D238" s="25" t="s">
        <v>2</v>
      </c>
      <c r="E238" s="26">
        <v>1</v>
      </c>
      <c r="F238" s="26"/>
      <c r="G238" s="14"/>
      <c r="H238" s="16"/>
      <c r="I238" s="17"/>
      <c r="J238" s="17"/>
      <c r="K238" s="57"/>
    </row>
    <row r="239" spans="1:11" ht="15.75">
      <c r="A239" s="5">
        <v>236</v>
      </c>
      <c r="B239" s="47" t="s">
        <v>378</v>
      </c>
      <c r="C239" s="12" t="s">
        <v>383</v>
      </c>
      <c r="D239" s="25" t="s">
        <v>2</v>
      </c>
      <c r="E239" s="26">
        <v>1</v>
      </c>
      <c r="F239" s="26"/>
      <c r="G239" s="14"/>
      <c r="H239" s="16"/>
      <c r="I239" s="17"/>
      <c r="J239" s="17"/>
      <c r="K239" s="57"/>
    </row>
    <row r="240" spans="1:11" ht="15.75">
      <c r="A240" s="5">
        <v>237</v>
      </c>
      <c r="B240" s="47" t="s">
        <v>378</v>
      </c>
      <c r="C240" s="12" t="s">
        <v>384</v>
      </c>
      <c r="D240" s="25" t="s">
        <v>2</v>
      </c>
      <c r="E240" s="26">
        <v>1</v>
      </c>
      <c r="F240" s="26"/>
      <c r="G240" s="14"/>
      <c r="H240" s="16"/>
      <c r="I240" s="17"/>
      <c r="J240" s="17"/>
      <c r="K240" s="57"/>
    </row>
    <row r="241" spans="1:11" ht="15.75">
      <c r="A241" s="5">
        <v>238</v>
      </c>
      <c r="B241" s="51" t="s">
        <v>385</v>
      </c>
      <c r="C241" s="34" t="s">
        <v>388</v>
      </c>
      <c r="D241" s="35" t="s">
        <v>2</v>
      </c>
      <c r="E241" s="36">
        <v>40</v>
      </c>
      <c r="F241" s="36"/>
      <c r="G241" s="37"/>
      <c r="H241" s="38"/>
      <c r="I241" s="39"/>
      <c r="J241" s="39"/>
      <c r="K241" s="62"/>
    </row>
    <row r="242" spans="1:11" ht="173.25">
      <c r="A242" s="5">
        <v>239</v>
      </c>
      <c r="B242" s="52" t="s">
        <v>389</v>
      </c>
      <c r="C242" s="40" t="s">
        <v>390</v>
      </c>
      <c r="D242" s="35" t="s">
        <v>2</v>
      </c>
      <c r="E242" s="36">
        <v>1</v>
      </c>
      <c r="F242" s="36"/>
      <c r="G242" s="37"/>
      <c r="H242" s="38"/>
      <c r="I242" s="39"/>
      <c r="J242" s="39"/>
      <c r="K242" s="63"/>
    </row>
    <row r="243" spans="1:11" ht="15.75">
      <c r="A243" s="5">
        <v>240</v>
      </c>
      <c r="B243" s="53"/>
      <c r="C243" s="41"/>
      <c r="D243" s="42"/>
      <c r="E243" s="42"/>
      <c r="F243" s="43"/>
      <c r="G243" s="43"/>
      <c r="H243" s="42"/>
      <c r="I243" s="42"/>
      <c r="J243" s="42"/>
      <c r="K243" s="64"/>
    </row>
    <row r="244" spans="1:11" ht="15.75">
      <c r="A244" s="5">
        <v>241</v>
      </c>
      <c r="B244" s="53"/>
      <c r="C244" s="41"/>
      <c r="D244" s="42"/>
      <c r="E244" s="42"/>
      <c r="F244" s="43"/>
      <c r="G244" s="43"/>
      <c r="H244" s="42"/>
      <c r="I244" s="42"/>
      <c r="J244" s="42"/>
      <c r="K244" s="64"/>
    </row>
    <row r="245" spans="1:11" ht="15.75">
      <c r="A245" s="5">
        <v>242</v>
      </c>
      <c r="B245" s="53"/>
      <c r="C245" s="41"/>
      <c r="D245" s="42"/>
      <c r="E245" s="42"/>
      <c r="F245" s="43"/>
      <c r="G245" s="43"/>
      <c r="H245" s="42"/>
      <c r="I245" s="42"/>
      <c r="J245" s="42"/>
      <c r="K245" s="64"/>
    </row>
    <row r="246" spans="1:11" ht="15.75">
      <c r="A246" s="5">
        <v>243</v>
      </c>
      <c r="B246" s="53"/>
      <c r="C246" s="41"/>
      <c r="D246" s="42"/>
      <c r="E246" s="42"/>
      <c r="F246" s="43"/>
      <c r="G246" s="43"/>
      <c r="H246" s="42"/>
      <c r="I246" s="42"/>
      <c r="J246" s="42"/>
      <c r="K246" s="64"/>
    </row>
    <row r="247" spans="1:11" ht="15.75">
      <c r="A247" s="5">
        <v>244</v>
      </c>
      <c r="B247" s="53"/>
      <c r="C247" s="41"/>
      <c r="D247" s="42"/>
      <c r="E247" s="42"/>
      <c r="F247" s="43"/>
      <c r="G247" s="43"/>
      <c r="H247" s="42"/>
      <c r="I247" s="42"/>
      <c r="J247" s="42"/>
      <c r="K247" s="64"/>
    </row>
    <row r="248" spans="1:11" ht="15.75">
      <c r="A248" s="5">
        <v>245</v>
      </c>
      <c r="B248" s="53"/>
      <c r="C248" s="41" t="s">
        <v>394</v>
      </c>
      <c r="D248" s="42"/>
      <c r="E248" s="42"/>
      <c r="F248" s="43"/>
      <c r="G248" s="43" t="s">
        <v>391</v>
      </c>
      <c r="H248" s="42"/>
      <c r="I248" s="42"/>
      <c r="J248" s="42"/>
      <c r="K248" s="64"/>
    </row>
    <row r="249" spans="1:11" ht="15.75">
      <c r="A249" s="5">
        <v>246</v>
      </c>
      <c r="B249" s="53"/>
      <c r="C249" s="41"/>
      <c r="D249" s="42"/>
      <c r="E249" s="42"/>
      <c r="F249" s="43"/>
      <c r="G249" s="43"/>
      <c r="H249" s="42"/>
      <c r="I249" s="42"/>
      <c r="J249" s="42"/>
      <c r="K249" s="64"/>
    </row>
    <row r="250" spans="1:11" ht="15.75">
      <c r="A250" s="5">
        <v>247</v>
      </c>
      <c r="B250" s="53"/>
      <c r="C250" s="41"/>
      <c r="D250" s="42"/>
      <c r="E250" s="42"/>
      <c r="F250" s="43"/>
      <c r="G250" s="43"/>
      <c r="H250" s="42"/>
      <c r="I250" s="42"/>
      <c r="J250" s="42"/>
      <c r="K250" s="64"/>
    </row>
    <row r="251" spans="1:11" ht="15.75">
      <c r="A251" s="5">
        <v>248</v>
      </c>
      <c r="B251" s="53"/>
      <c r="C251" s="41"/>
      <c r="D251" s="42"/>
      <c r="E251" s="42"/>
      <c r="F251" s="43"/>
      <c r="G251" s="43"/>
      <c r="H251" s="42"/>
      <c r="I251" s="42"/>
      <c r="J251" s="42"/>
      <c r="K251" s="64"/>
    </row>
    <row r="252" spans="1:11" ht="15.75">
      <c r="A252" s="5">
        <v>249</v>
      </c>
      <c r="B252" s="53"/>
      <c r="C252" s="41"/>
      <c r="D252" s="42"/>
      <c r="E252" s="42"/>
      <c r="F252" s="43"/>
      <c r="G252" s="43"/>
      <c r="H252" s="42"/>
      <c r="I252" s="42"/>
      <c r="J252" s="42"/>
      <c r="K252" s="64"/>
    </row>
    <row r="253" spans="1:11" ht="15.75">
      <c r="A253" s="5">
        <v>250</v>
      </c>
      <c r="B253" s="53"/>
      <c r="C253" s="41"/>
      <c r="D253" s="42"/>
      <c r="E253" s="42"/>
      <c r="F253" s="43" t="s">
        <v>392</v>
      </c>
      <c r="G253" s="43"/>
      <c r="H253" s="42"/>
      <c r="I253" s="42"/>
      <c r="J253" s="42"/>
      <c r="K253" s="64"/>
    </row>
    <row r="254" spans="1:11" ht="15.75">
      <c r="A254" s="5">
        <v>251</v>
      </c>
      <c r="B254" s="53"/>
      <c r="C254" s="41"/>
      <c r="D254" s="42"/>
      <c r="E254" s="42"/>
      <c r="F254" s="43"/>
      <c r="G254" s="43"/>
      <c r="H254" s="42"/>
      <c r="I254" s="42"/>
      <c r="J254" s="42"/>
      <c r="K254" s="64"/>
    </row>
    <row r="255" spans="1:11" ht="15.75">
      <c r="A255" s="5">
        <v>252</v>
      </c>
      <c r="B255" s="53"/>
      <c r="C255" s="41"/>
      <c r="D255" s="42"/>
      <c r="E255" s="42"/>
      <c r="F255" s="43"/>
      <c r="G255" s="43"/>
      <c r="H255" s="42"/>
      <c r="I255" s="42"/>
      <c r="J255" s="42"/>
      <c r="K255" s="64"/>
    </row>
    <row r="256" spans="1:11" ht="15.75">
      <c r="A256" s="5">
        <v>253</v>
      </c>
      <c r="B256" s="53"/>
      <c r="C256" s="41"/>
      <c r="D256" s="42"/>
      <c r="E256" s="42"/>
      <c r="F256" s="43"/>
      <c r="G256" s="43"/>
      <c r="H256" s="42"/>
      <c r="I256" s="42"/>
      <c r="J256" s="42"/>
      <c r="K256" s="64"/>
    </row>
    <row r="257" spans="1:11" ht="15.75">
      <c r="A257" s="5">
        <v>254</v>
      </c>
      <c r="B257" s="53"/>
      <c r="C257" s="41"/>
      <c r="D257" s="42"/>
      <c r="E257" s="42"/>
      <c r="F257" s="43"/>
      <c r="G257" s="43"/>
      <c r="H257" s="42"/>
      <c r="I257" s="42"/>
      <c r="J257" s="42"/>
      <c r="K257" s="64"/>
    </row>
    <row r="258" spans="1:11" ht="15.75">
      <c r="A258" s="5">
        <v>255</v>
      </c>
      <c r="B258" s="53"/>
      <c r="C258" s="41"/>
      <c r="D258" s="42"/>
      <c r="E258" s="42"/>
      <c r="F258" s="43"/>
      <c r="G258" s="43"/>
      <c r="H258" s="42"/>
      <c r="I258" s="42"/>
      <c r="J258" s="42"/>
      <c r="K258" s="64"/>
    </row>
    <row r="259" spans="1:11" ht="15.75">
      <c r="A259" s="5">
        <v>256</v>
      </c>
      <c r="B259" s="53"/>
      <c r="C259" s="41"/>
      <c r="D259" s="42"/>
      <c r="E259" s="42"/>
      <c r="F259" s="43"/>
      <c r="G259" s="43"/>
      <c r="H259" s="42"/>
      <c r="I259" s="42"/>
      <c r="J259" s="42"/>
      <c r="K259" s="64"/>
    </row>
    <row r="260" spans="1:11" ht="15.75">
      <c r="A260" s="5">
        <v>257</v>
      </c>
      <c r="B260" s="53"/>
      <c r="C260" s="41"/>
      <c r="D260" s="42"/>
      <c r="E260" s="42"/>
      <c r="F260" s="43"/>
      <c r="G260" s="43"/>
      <c r="H260" s="42"/>
      <c r="I260" s="42"/>
      <c r="J260" s="42"/>
      <c r="K260" s="64"/>
    </row>
    <row r="261" spans="1:11" ht="15.75">
      <c r="A261" s="5">
        <v>258</v>
      </c>
      <c r="B261" s="53"/>
      <c r="C261" s="41"/>
      <c r="D261" s="42"/>
      <c r="E261" s="42"/>
      <c r="F261" s="43"/>
      <c r="G261" s="43"/>
      <c r="H261" s="42"/>
      <c r="I261" s="42"/>
      <c r="J261" s="42"/>
      <c r="K261" s="64"/>
    </row>
  </sheetData>
  <mergeCells count="2">
    <mergeCell ref="C3:K3"/>
    <mergeCell ref="C1:K2"/>
  </mergeCells>
  <pageMargins left="0.25" right="0.25"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22" sqref="E22"/>
    </sheetView>
  </sheetViews>
  <sheetFormatPr defaultRowHeight="14.25"/>
  <sheetData/>
  <pageMargins left="0.7" right="0.7" top="0.75" bottom="0.75" header="0.3" footer="0.3"/>
</worksheet>
</file>

<file path=docMetadata/LabelInfo.xml><?xml version="1.0" encoding="utf-8"?>
<clbl:labelList xmlns:clbl="http://schemas.microsoft.com/office/2020/mipLabelMetadata">
  <clbl:label id="{3ca48ea3-8c75-4d36-b64f-70604b11fd22}" enabled="1" method="Standard" siteId="{3ac94b33-9135-4821-9502-eafda6592a3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Arkusz1</vt:lpstr>
      <vt:lpstr>afa</vt:lpstr>
    </vt:vector>
  </TitlesOfParts>
  <Company>JNJ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Dunaj, Bartosz [JNJPL]</dc:creator>
  <cp:lastModifiedBy>Beata Stopnicka</cp:lastModifiedBy>
  <cp:lastPrinted>2026-01-20T10:12:17Z</cp:lastPrinted>
  <dcterms:created xsi:type="dcterms:W3CDTF">2026-01-02T09:42:40Z</dcterms:created>
  <dcterms:modified xsi:type="dcterms:W3CDTF">2026-02-26T08:37:33Z</dcterms:modified>
</cp:coreProperties>
</file>